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/>
  </bookViews>
  <sheets>
    <sheet name="58_лот_(8500004806)" sheetId="2" r:id="rId1"/>
    <sheet name="Лист1" sheetId="3" r:id="rId2"/>
  </sheets>
  <definedNames>
    <definedName name="_xlnm._FilterDatabase" localSheetId="0" hidden="1">'58_лот_(8500004806)'!$A$2:$BM$73</definedName>
    <definedName name="_xlnm._FilterDatabase" localSheetId="1" hidden="1">Лист1!$B$3:$N$32</definedName>
    <definedName name="_xlnm.Print_Titles" localSheetId="0">'58_лот_(8500004806)'!$2:$2</definedName>
    <definedName name="_xlnm.Print_Area" localSheetId="0">'58_лот_(8500004806)'!$A$1:$BM$62</definedName>
  </definedNames>
  <calcPr calcId="145621"/>
</workbook>
</file>

<file path=xl/calcChain.xml><?xml version="1.0" encoding="utf-8"?>
<calcChain xmlns="http://schemas.openxmlformats.org/spreadsheetml/2006/main">
  <c r="I1" i="3" l="1"/>
  <c r="J1" i="3"/>
  <c r="K1" i="3"/>
  <c r="L1" i="3"/>
  <c r="M1" i="3"/>
  <c r="N1" i="3"/>
  <c r="O1" i="3"/>
  <c r="H1" i="3"/>
  <c r="AI57" i="2" l="1"/>
  <c r="AC57" i="2"/>
  <c r="M38" i="2"/>
  <c r="N38" i="2" s="1"/>
  <c r="R37" i="2"/>
  <c r="O37" i="2"/>
  <c r="O35" i="2"/>
  <c r="R35" i="2"/>
  <c r="M36" i="2"/>
  <c r="N36" i="2" s="1"/>
  <c r="N35" i="2" s="1"/>
  <c r="O33" i="2"/>
  <c r="R33" i="2"/>
  <c r="M34" i="2"/>
  <c r="N34" i="2" s="1"/>
  <c r="S34" i="2" s="1"/>
  <c r="S33" i="2" s="1"/>
  <c r="N32" i="2"/>
  <c r="N31" i="2" s="1"/>
  <c r="O31" i="2"/>
  <c r="R31" i="2"/>
  <c r="M32" i="2"/>
  <c r="O20" i="2"/>
  <c r="R22" i="2"/>
  <c r="R20" i="2" s="1"/>
  <c r="M22" i="2"/>
  <c r="M21" i="2"/>
  <c r="N21" i="2" s="1"/>
  <c r="N40" i="2"/>
  <c r="S40" i="2" s="1"/>
  <c r="S39" i="2" s="1"/>
  <c r="R39" i="2"/>
  <c r="Q21" i="2" l="1"/>
  <c r="S21" i="2"/>
  <c r="S20" i="2" s="1"/>
  <c r="P21" i="2"/>
  <c r="P20" i="2" s="1"/>
  <c r="S38" i="2"/>
  <c r="S37" i="2" s="1"/>
  <c r="N37" i="2"/>
  <c r="N33" i="2"/>
  <c r="T22" i="2"/>
  <c r="P32" i="2"/>
  <c r="Q32" i="2"/>
  <c r="Q31" i="2" s="1"/>
  <c r="S32" i="2"/>
  <c r="S31" i="2" s="1"/>
  <c r="Q38" i="2"/>
  <c r="Q37" i="2" s="1"/>
  <c r="P38" i="2"/>
  <c r="S36" i="2"/>
  <c r="S35" i="2" s="1"/>
  <c r="P36" i="2"/>
  <c r="Q36" i="2"/>
  <c r="Q35" i="2" s="1"/>
  <c r="Q34" i="2"/>
  <c r="Q33" i="2" s="1"/>
  <c r="P34" i="2"/>
  <c r="N39" i="2"/>
  <c r="P40" i="2"/>
  <c r="P39" i="2" s="1"/>
  <c r="Q40" i="2"/>
  <c r="N42" i="2"/>
  <c r="Q42" i="2" s="1"/>
  <c r="Q41" i="2" s="1"/>
  <c r="R41" i="2"/>
  <c r="T21" i="2" l="1"/>
  <c r="Q20" i="2"/>
  <c r="P31" i="2"/>
  <c r="T32" i="2"/>
  <c r="AJ20" i="2"/>
  <c r="N22" i="2"/>
  <c r="N20" i="2" s="1"/>
  <c r="T36" i="2"/>
  <c r="P35" i="2"/>
  <c r="AD20" i="2"/>
  <c r="T20" i="2"/>
  <c r="T34" i="2"/>
  <c r="P33" i="2"/>
  <c r="T38" i="2"/>
  <c r="P37" i="2"/>
  <c r="N41" i="2"/>
  <c r="T40" i="2"/>
  <c r="Q39" i="2"/>
  <c r="P42" i="2"/>
  <c r="S42" i="2"/>
  <c r="S41" i="2" s="1"/>
  <c r="AD57" i="2" l="1"/>
  <c r="BK20" i="2"/>
  <c r="BB35" i="2"/>
  <c r="BK35" i="2" s="1"/>
  <c r="T35" i="2"/>
  <c r="T37" i="2"/>
  <c r="BB37" i="2"/>
  <c r="BK37" i="2" s="1"/>
  <c r="T31" i="2"/>
  <c r="BB31" i="2"/>
  <c r="BK31" i="2" s="1"/>
  <c r="BB33" i="2"/>
  <c r="BK33" i="2" s="1"/>
  <c r="T33" i="2"/>
  <c r="T39" i="2"/>
  <c r="BB39" i="2"/>
  <c r="BK39" i="2" s="1"/>
  <c r="T42" i="2"/>
  <c r="P41" i="2"/>
  <c r="T41" i="2" l="1"/>
  <c r="BB41" i="2"/>
  <c r="BK41" i="2" s="1"/>
  <c r="M30" i="2"/>
  <c r="BB29" i="2"/>
  <c r="BK29" i="2" s="1"/>
  <c r="N30" i="2"/>
  <c r="R29" i="2"/>
  <c r="Q30" i="2" l="1"/>
  <c r="Q29" i="2" s="1"/>
  <c r="S30" i="2"/>
  <c r="S29" i="2" s="1"/>
  <c r="P30" i="2"/>
  <c r="N29" i="2"/>
  <c r="T30" i="2" l="1"/>
  <c r="P29" i="2"/>
  <c r="T29" i="2" s="1"/>
  <c r="N28" i="2" l="1"/>
  <c r="Q28" i="2" s="1"/>
  <c r="Q27" i="2" s="1"/>
  <c r="R27" i="2"/>
  <c r="N27" i="2" l="1"/>
  <c r="P28" i="2"/>
  <c r="P27" i="2" s="1"/>
  <c r="S28" i="2"/>
  <c r="S27" i="2" s="1"/>
  <c r="T28" i="2" l="1"/>
  <c r="T27" i="2" s="1"/>
  <c r="BB27" i="2"/>
  <c r="BK27" i="2" s="1"/>
  <c r="N26" i="2"/>
  <c r="Q26" i="2" s="1"/>
  <c r="Q25" i="2" s="1"/>
  <c r="R25" i="2"/>
  <c r="N25" i="2" l="1"/>
  <c r="P26" i="2"/>
  <c r="S26" i="2"/>
  <c r="S25" i="2" s="1"/>
  <c r="T26" i="2" l="1"/>
  <c r="P25" i="2"/>
  <c r="T25" i="2" l="1"/>
  <c r="BB25" i="2"/>
  <c r="BK25" i="2" s="1"/>
  <c r="N24" i="2"/>
  <c r="S24" i="2" s="1"/>
  <c r="S23" i="2" s="1"/>
  <c r="R23" i="2"/>
  <c r="N23" i="2" l="1"/>
  <c r="Q24" i="2"/>
  <c r="Q23" i="2" s="1"/>
  <c r="P24" i="2"/>
  <c r="P23" i="2" l="1"/>
  <c r="T24" i="2"/>
  <c r="T23" i="2" l="1"/>
  <c r="BB23" i="2"/>
  <c r="BK23" i="2" s="1"/>
  <c r="N17" i="2"/>
  <c r="Q17" i="2" s="1"/>
  <c r="Q15" i="2" s="1"/>
  <c r="T16" i="2"/>
  <c r="N16" i="2" s="1"/>
  <c r="N15" i="2" s="1"/>
  <c r="R15" i="2"/>
  <c r="S17" i="2" l="1"/>
  <c r="S15" i="2" s="1"/>
  <c r="P17" i="2"/>
  <c r="P15" i="2" s="1"/>
  <c r="AZ15" i="2"/>
  <c r="T17" i="2" l="1"/>
  <c r="T15" i="2" l="1"/>
  <c r="BB15" i="2"/>
  <c r="BK15" i="2" s="1"/>
  <c r="R18" i="2"/>
  <c r="N19" i="2"/>
  <c r="N18" i="2" s="1"/>
  <c r="R11" i="2"/>
  <c r="N12" i="2"/>
  <c r="S12" i="2" s="1"/>
  <c r="S11" i="2" s="1"/>
  <c r="M44" i="2"/>
  <c r="N44" i="2"/>
  <c r="S44" i="2" s="1"/>
  <c r="S43" i="2" s="1"/>
  <c r="R43" i="2"/>
  <c r="O43" i="2"/>
  <c r="N11" i="2" l="1"/>
  <c r="S19" i="2"/>
  <c r="S18" i="2" s="1"/>
  <c r="P19" i="2"/>
  <c r="P18" i="2" s="1"/>
  <c r="Q19" i="2"/>
  <c r="Q18" i="2" s="1"/>
  <c r="P12" i="2"/>
  <c r="P11" i="2" s="1"/>
  <c r="Q12" i="2"/>
  <c r="Q11" i="2" s="1"/>
  <c r="N43" i="2"/>
  <c r="Q44" i="2"/>
  <c r="Q43" i="2" s="1"/>
  <c r="P44" i="2"/>
  <c r="T19" i="2" l="1"/>
  <c r="BB18" i="2" s="1"/>
  <c r="T12" i="2"/>
  <c r="T44" i="2"/>
  <c r="P43" i="2"/>
  <c r="BK18" i="2" l="1"/>
  <c r="T18" i="2"/>
  <c r="BB11" i="2"/>
  <c r="BK11" i="2" s="1"/>
  <c r="T11" i="2"/>
  <c r="T43" i="2"/>
  <c r="BF43" i="2"/>
  <c r="BK43" i="2" s="1"/>
  <c r="R10" i="2"/>
  <c r="T10" i="2" s="1"/>
  <c r="N9" i="2"/>
  <c r="S9" i="2" s="1"/>
  <c r="S8" i="2" s="1"/>
  <c r="R8" i="2" l="1"/>
  <c r="AJ8" i="2"/>
  <c r="AJ57" i="2" s="1"/>
  <c r="N10" i="2"/>
  <c r="N8" i="2" s="1"/>
  <c r="P9" i="2"/>
  <c r="P8" i="2" s="1"/>
  <c r="Q9" i="2"/>
  <c r="Q8" i="2" s="1"/>
  <c r="T9" i="2" l="1"/>
  <c r="N56" i="2"/>
  <c r="Q56" i="2" s="1"/>
  <c r="Q55" i="2" s="1"/>
  <c r="R55" i="2"/>
  <c r="O55" i="2"/>
  <c r="O57" i="2" s="1"/>
  <c r="T8" i="2" l="1"/>
  <c r="AF8" i="2"/>
  <c r="BK8" i="2" s="1"/>
  <c r="N55" i="2"/>
  <c r="P56" i="2"/>
  <c r="S56" i="2"/>
  <c r="S55" i="2" s="1"/>
  <c r="T56" i="2" l="1"/>
  <c r="P55" i="2"/>
  <c r="T55" i="2" l="1"/>
  <c r="BB55" i="2"/>
  <c r="BK55" i="2" s="1"/>
  <c r="N48" i="2"/>
  <c r="Q48" i="2" s="1"/>
  <c r="Q47" i="2" s="1"/>
  <c r="R47" i="2"/>
  <c r="BD3" i="2"/>
  <c r="BD57" i="2" s="1"/>
  <c r="N4" i="2"/>
  <c r="S4" i="2" s="1"/>
  <c r="S3" i="2" s="1"/>
  <c r="R3" i="2"/>
  <c r="N3" i="2" l="1"/>
  <c r="N47" i="2"/>
  <c r="P48" i="2"/>
  <c r="S48" i="2"/>
  <c r="S47" i="2" s="1"/>
  <c r="Q4" i="2"/>
  <c r="Q3" i="2" s="1"/>
  <c r="P4" i="2"/>
  <c r="T48" i="2" l="1"/>
  <c r="P47" i="2"/>
  <c r="T4" i="2"/>
  <c r="P3" i="2"/>
  <c r="N54" i="2"/>
  <c r="Q54" i="2" s="1"/>
  <c r="Q53" i="2" s="1"/>
  <c r="R53" i="2"/>
  <c r="N52" i="2"/>
  <c r="Q52" i="2" s="1"/>
  <c r="Q51" i="2" s="1"/>
  <c r="R51" i="2"/>
  <c r="S7" i="2"/>
  <c r="S6" i="2" s="1"/>
  <c r="R7" i="2"/>
  <c r="Q7" i="2"/>
  <c r="Q6" i="2" s="1"/>
  <c r="P7" i="2"/>
  <c r="R6" i="2"/>
  <c r="P6" i="2"/>
  <c r="T3" i="2" l="1"/>
  <c r="BB3" i="2"/>
  <c r="T7" i="2"/>
  <c r="AZ6" i="2" s="1"/>
  <c r="BK6" i="2" s="1"/>
  <c r="T47" i="2"/>
  <c r="BB47" i="2"/>
  <c r="BK47" i="2" s="1"/>
  <c r="P54" i="2"/>
  <c r="S54" i="2"/>
  <c r="S53" i="2" s="1"/>
  <c r="N53" i="2"/>
  <c r="P52" i="2"/>
  <c r="S52" i="2"/>
  <c r="S51" i="2" s="1"/>
  <c r="N51" i="2"/>
  <c r="BK3" i="2" l="1"/>
  <c r="T6" i="2"/>
  <c r="N7" i="2"/>
  <c r="N6" i="2" s="1"/>
  <c r="T54" i="2"/>
  <c r="P53" i="2"/>
  <c r="T52" i="2"/>
  <c r="P51" i="2"/>
  <c r="T53" i="2" l="1"/>
  <c r="BB53" i="2"/>
  <c r="BK53" i="2" s="1"/>
  <c r="T51" i="2"/>
  <c r="BB51" i="2"/>
  <c r="BK51" i="2" s="1"/>
  <c r="M50" i="2"/>
  <c r="N50" i="2" s="1"/>
  <c r="BB49" i="2"/>
  <c r="BK49" i="2" s="1"/>
  <c r="R49" i="2"/>
  <c r="M46" i="2"/>
  <c r="N46" i="2" s="1"/>
  <c r="BB45" i="2"/>
  <c r="BK45" i="2" s="1"/>
  <c r="R45" i="2"/>
  <c r="Q50" i="2" l="1"/>
  <c r="Q49" i="2" s="1"/>
  <c r="S50" i="2"/>
  <c r="S49" i="2" s="1"/>
  <c r="P50" i="2"/>
  <c r="N49" i="2"/>
  <c r="Q46" i="2"/>
  <c r="Q45" i="2" s="1"/>
  <c r="S46" i="2"/>
  <c r="S45" i="2" s="1"/>
  <c r="P46" i="2"/>
  <c r="N45" i="2"/>
  <c r="T50" i="2" l="1"/>
  <c r="P49" i="2"/>
  <c r="T49" i="2" s="1"/>
  <c r="T46" i="2"/>
  <c r="P45" i="2"/>
  <c r="T45" i="2" s="1"/>
  <c r="N14" i="2" l="1"/>
  <c r="Q14" i="2" s="1"/>
  <c r="Q13" i="2" s="1"/>
  <c r="Q57" i="2" s="1"/>
  <c r="R13" i="2"/>
  <c r="R57" i="2" s="1"/>
  <c r="N13" i="2" l="1"/>
  <c r="N57" i="2" s="1"/>
  <c r="P14" i="2"/>
  <c r="S14" i="2"/>
  <c r="S13" i="2" s="1"/>
  <c r="S57" i="2" s="1"/>
  <c r="T14" i="2" l="1"/>
  <c r="P13" i="2"/>
  <c r="P57" i="2" s="1"/>
  <c r="T13" i="2" l="1"/>
  <c r="T57" i="2" s="1"/>
  <c r="BB13" i="2"/>
  <c r="BK13" i="2" l="1"/>
  <c r="BK57" i="2" s="1"/>
  <c r="BB57" i="2"/>
  <c r="BP60" i="2" s="1"/>
</calcChain>
</file>

<file path=xl/sharedStrings.xml><?xml version="1.0" encoding="utf-8"?>
<sst xmlns="http://schemas.openxmlformats.org/spreadsheetml/2006/main" count="430" uniqueCount="257">
  <si>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</si>
  <si>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</si>
  <si>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</si>
  <si>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</si>
  <si>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</si>
  <si>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</si>
  <si>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</si>
  <si>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</si>
  <si>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</si>
  <si>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</si>
  <si>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</si>
  <si>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</si>
  <si>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</si>
  <si>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</si>
  <si>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</si>
  <si>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</si>
  <si>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</si>
  <si>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</si>
  <si>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</si>
  <si>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</si>
  <si>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</si>
  <si>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</si>
  <si>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</si>
  <si>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</si>
  <si>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</si>
  <si>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</si>
  <si>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</si>
  <si>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</si>
  <si>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</si>
  <si>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</si>
  <si>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</si>
  <si>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</si>
  <si>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</si>
  <si>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</si>
  <si>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</si>
  <si>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</si>
  <si>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</si>
  <si>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</si>
  <si>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</si>
  <si>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</si>
  <si>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</si>
  <si>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</si>
  <si>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-</t>
  </si>
  <si>
    <t>КорРЭС</t>
  </si>
  <si>
    <t>41112468 (ЗЭС-2652/2015)</t>
  </si>
  <si>
    <t>41114159 (ЗЭС-2660/2015)</t>
  </si>
  <si>
    <t>41104420 (СЭС-2613/2015)</t>
  </si>
  <si>
    <t>41117432 (СЭС-2676/2015)</t>
  </si>
  <si>
    <t>41118633 (СЭС-2680/2015)</t>
  </si>
  <si>
    <t>Ц-8997/1887-ОРЗТП/2014,ДС №1 от 11.12.2014,ДС №2 от 09.04.2015, ДС № 3 от 08.06.2015 от 17.07.14г.</t>
  </si>
  <si>
    <t>41096628 (ЦЭС-11207/2015)</t>
  </si>
  <si>
    <t>41116041 (ЦЭС-11316/2015)</t>
  </si>
  <si>
    <t>41110699 (ЦЭС-11338/2015)</t>
  </si>
  <si>
    <t>41115368 (ЦЭС-11344/2015)</t>
  </si>
  <si>
    <t>41113576 (ЦЭС-11357/2015)</t>
  </si>
  <si>
    <t>41113593 (ЦЭС-11358/2015)</t>
  </si>
  <si>
    <t>41110684 (ЮЭС-2906/2015)</t>
  </si>
  <si>
    <t>41112468</t>
  </si>
  <si>
    <t>41114159</t>
  </si>
  <si>
    <t>41104420</t>
  </si>
  <si>
    <t>41117432</t>
  </si>
  <si>
    <t>41118633</t>
  </si>
  <si>
    <t>40930761</t>
  </si>
  <si>
    <t>41096628</t>
  </si>
  <si>
    <t>41116041</t>
  </si>
  <si>
    <t>41110699</t>
  </si>
  <si>
    <t>41115368</t>
  </si>
  <si>
    <t>41113576</t>
  </si>
  <si>
    <t>41113593</t>
  </si>
  <si>
    <t>41110684</t>
  </si>
  <si>
    <t>Савченко Андрей Викторович</t>
  </si>
  <si>
    <t>Чистяков Иван Константинович</t>
  </si>
  <si>
    <t>ИП (КФХ) Герасичкина Елена Александровна</t>
  </si>
  <si>
    <t>Гнездилова Анжела Анатольевна</t>
  </si>
  <si>
    <t>Максимова Надежда Серафимовна</t>
  </si>
  <si>
    <t>Блинов Алексей Михайлович</t>
  </si>
  <si>
    <t>Бударин Сергей Николаевич</t>
  </si>
  <si>
    <t>Митрофанова Оксана Ивановна</t>
  </si>
  <si>
    <t>Воронцов Виктор Павлович</t>
  </si>
  <si>
    <t>Болокан Николай Сергеевич</t>
  </si>
  <si>
    <t>Белимова Екатерина Владимировна</t>
  </si>
  <si>
    <t>Ерохин Алексей Михайлови</t>
  </si>
  <si>
    <t>Каспорьянц Игорь Владимирович</t>
  </si>
  <si>
    <t>ЛРЭС</t>
  </si>
  <si>
    <t>ЖРЭС</t>
  </si>
  <si>
    <t>ФРЭС</t>
  </si>
  <si>
    <t>Б.РЭС</t>
  </si>
  <si>
    <t>307411 Курская обл,Кореневский р-н, д.Лобановка, д.32 А</t>
  </si>
  <si>
    <t>Курская область,Льговский район, д.Воронино,ул.Полевая.</t>
  </si>
  <si>
    <t>Курская обл, Фатежский р-н, д. Трифоновка</t>
  </si>
  <si>
    <t>Курская область, Железногорский р-он, с. Карманово, кад. 46:06:170301:75</t>
  </si>
  <si>
    <t>Курская обл. Железногорский р-н,с. Разветье, кад.46:06:080303:210</t>
  </si>
  <si>
    <t>Курский район, Нижнемедведский с/с, ст "Ласточка", уч. 343</t>
  </si>
  <si>
    <t>Курская обл., с. 1-е Шемякино, д. 2</t>
  </si>
  <si>
    <t>Курский р-н, Камышинский с/с, д.Букреевка, уч.46:11:061911:330</t>
  </si>
  <si>
    <t>305520, х.Зубков, уч. 46:11:090401:0032</t>
  </si>
  <si>
    <t>г. Курск, ул. Просторная, уч. 40</t>
  </si>
  <si>
    <t>Курский р-н, с.Полянское, уч.46:11:160201:240</t>
  </si>
  <si>
    <t>Курский р-н, Нижнемедведицкий с/с, д.Татаренкова, уч.46:11:111802:809</t>
  </si>
  <si>
    <t>Курская обл., Беловский р-он., с.Бобрава, ул.Выгон</t>
  </si>
  <si>
    <t>- строительство ответвления протяженностью 0,29 км от опоры № 9 существующей ВЛ-0,4 кВ № 1 (инв..№ 53.631590.А.)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проектировании)- в т.ч. 0,23 км.  по техническим условиям З-2640.</t>
  </si>
  <si>
    <t>реконструкция существующей ВЛ-0,4 кВ №1 (инв..№ 53.631590.А.) в части монтажа дополнительной траверсы для устройства ответвления от существующей ВЛ-0,4 кВ в точке врезки (объем реконструкции уточнить при проектировании) – за счет средств тарифа на передачу электроэнергии.</t>
  </si>
  <si>
    <t>выполнить замену силового трансформатора  в ТП 10/0,4 кВ № 160/25 на трансформатор мощностью 40 кВА (тип и мощность силового трансформатора 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 ТТ (тип и параметры оборудования уточнить при проектировании) -за счет средств тарифа на передачу э/э.</t>
  </si>
  <si>
    <t/>
  </si>
  <si>
    <t>- строительство ответвления протяженностью 0,033 км от опоры № 178 существующей ВЛ-10 кВ № 3.7.5. (инв.№ 31118502)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</si>
  <si>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реконструкция существующей ВЛ-10 кВ № 3.7.5 (инв. № 31118502)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</si>
  <si>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0,05 км от опоры № 3 существующей  ВЛ-0,4 кВ № 2 (инв. № 303150764200) до границы земельного участка заявителя, с увеличением протяженности ВЛ-0,4 кВ (марку и сечение провода, протяженность уточнить при проектировании).</t>
  </si>
  <si>
    <t>реконструкция существующей ВЛ-0,4 кВ № 2 (инв. № 303150764200) 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</si>
  <si>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0,06 км от опоры № 1-3 существующей  ВЛ-0,4 кВ № 2 (инв. № 31112301) до границы земельного участка заявителя, с увеличением протяженности ВЛ-0,4 кВ (марку и сечение провода, протяженность уточнить при проектировании).</t>
  </si>
  <si>
    <t>реконструкция существующей ВЛ-0,4 кВ № 2 (инв. № 31112301) 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</si>
  <si>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2870) в части монтажа одного дополнительного провода на участке протяженностью 0,5 км по трассе (объем реконструкции уточнить при проектировании) – за счет средств тарифа на передачу электроэнергии</t>
  </si>
  <si>
    <t>- строительство ответвления протяженностью 0,39 км от опоры  существующей  ВЛ-0,4 кВ № 1 (инв. № нет)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</si>
  <si>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нет) 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</si>
  <si>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0,11 км от опоры №5-1 ВЛ-0,4 кВ № 1 (инв.№ нет) до границы земельного участка заявителя, с увеличением протяженности существующей ВЛ-0,4 кВ (марку и сечение провода, номер опоры,  протяженность уточнить при проектировании).</t>
  </si>
  <si>
    <t>реконструкция существующей ВЛ-0,4 кВ № 1 (инв.№ нет)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</si>
  <si>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0,44 км от ТП-10/0,4 кВ № 2/400 до границы земельного участка заявителя (марку и сечение провода, протяженность уточнить при проектировании) - в т.ч. 0,18 км по техническим условиям Ц-10430.</t>
  </si>
  <si>
    <t>расширение РУ-0,4 кВ ТП-10/0,4 кВ № 2/400 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Ц-10430.</t>
  </si>
  <si>
    <t>- строительство ответвления протяженностью 0,08 км от опоры  №34  ВЛ-0,4 кВ № 1 (инв. № нет)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</si>
  <si>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нет)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</si>
  <si>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0,24 км от опоры  №2-10  ВЛ-0,4 кВ № 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т.ч. 0,21 км по техническим условиям Ц-9896.</t>
  </si>
  <si>
    <t>реконструкция существующей ВЛ-0,4 кВ № 1 (инв. № нет)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электроэнергии, по техническим условиям Ц-11170.</t>
  </si>
  <si>
    <t>- строительство ответвления протяженностью 0,1 км от опоры №17 ВЛ-0,4 кВ № 1 (инв.№ 00000626) до границы земельного участка заявителя, с увеличением протяженности существующей ВЛ-0,4 кВ (марку и сечение провода, номер опоры,  протяженность уточнить при проектировании)- в т.ч. 0,06 км по техническим условиям Ю-2816.</t>
  </si>
  <si>
    <t>реконструкция существующей ВЛ-0,4 кВ № 1 (инв.№ 00000626)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электроэнергии, по техническим условиям Ю-2816.</t>
  </si>
  <si>
    <r>
      <t>строительство ВЛ-0,4 кВ от ТП-10/0,4 кВ №686 до границ земельного участка Заявителя протяженностью 0,24 км (марку и сечение провода, протяженность уточнить при проектировании).</t>
    </r>
    <r>
      <rPr>
        <sz val="28"/>
        <color rgb="FFFF0000"/>
        <rFont val="Arial"/>
        <family val="2"/>
        <charset val="204"/>
      </rPr>
      <t xml:space="preserve"> </t>
    </r>
    <r>
      <rPr>
        <b/>
        <sz val="28"/>
        <color rgb="FFFF0000"/>
        <rFont val="Arial"/>
        <family val="2"/>
        <charset val="204"/>
      </rPr>
      <t>+ перекидка ВЛ-0,4 кВ длиной 0,025 км по дополнительному соглашению</t>
    </r>
  </si>
  <si>
    <t>ВЛ-0,4 кВ № 2 (инв. № 31112301)</t>
  </si>
  <si>
    <t>0,4 кВ № 1 (инв. № нет) (Курский р-н, Камышинский с/с, д.Букреевка)</t>
  </si>
  <si>
    <t>Остальной объем строительства включен в Ц-10430 (Лот № 46 Юго-Запад)</t>
  </si>
  <si>
    <t>Замена силового трансформатора 25 кВА на трансформатор 40 кВА (с заменой вводного  автоматического выключателя Iном=100 А, предохранителей 10 кВ - 3 шт., ТТ-0,4 кВ - 3 шт.)</t>
  </si>
  <si>
    <t>ВЛ-0,4 кВ № 1 (инв. № нет) (Курский р-н, с.Полянское)</t>
  </si>
  <si>
    <t>ВЛ-0,4 кВ № 1 (инв. № нет) (Курский р-н, Нижнемедведицкий с/с, д.Татаренкова)</t>
  </si>
  <si>
    <t>Остальной объем строительства включен в Ц-9896 (Лот № 43 льготники Северо-Восток)</t>
  </si>
  <si>
    <t>ВЛ-0,4 кВ №1 (инв..№ 53.631590.А.)</t>
  </si>
  <si>
    <t>Реконструкция ВЛ-0,4 кВ</t>
  </si>
  <si>
    <t>монтаж дополнительной траверсы</t>
  </si>
  <si>
    <t>ВЛ-0,4 кВ № 1 (инв.№ нет) (Курский район, х.Зубков)</t>
  </si>
  <si>
    <t xml:space="preserve">ВЛ-0,4 кВ № 1 (инв.№ 00000626) </t>
  </si>
  <si>
    <t>Остальной объем строительства включен в Ю-2816 (Лот № 48 Юго-Запад)</t>
  </si>
  <si>
    <t>ВЛ-10 кВ № 3.7.5 (инв. № 31118502)</t>
  </si>
  <si>
    <t>ВЛ-0,4 кВ № 1 (инв. № 2870)</t>
  </si>
  <si>
    <t>Реконструкция ВЛ-0,4 кВ с монтажом дополнительного провода</t>
  </si>
  <si>
    <t>0,5 по трассе</t>
  </si>
  <si>
    <t>ВЛ-0,4 кВ № 2 (инв. № 303150764200)</t>
  </si>
  <si>
    <t>Остальной объем строительства включен в Ц-8997 (Лот № 34 ЦЭС Северо-Восток)</t>
  </si>
  <si>
    <t>0,025 - перекидка (СИП-4)</t>
  </si>
  <si>
    <t>Приложение к Лоту № 58 (SAP № 8500004806)</t>
  </si>
  <si>
    <t>И.о. заместителя директора по КС</t>
  </si>
  <si>
    <t>Начальник УПР</t>
  </si>
  <si>
    <t>Начальник УИ</t>
  </si>
  <si>
    <t>______________________</t>
  </si>
  <si>
    <t>Г.П. Хардиков</t>
  </si>
  <si>
    <t>В.В. Волошин</t>
  </si>
  <si>
    <t>В.В. Тупицкий</t>
  </si>
  <si>
    <t>Начальник УТП</t>
  </si>
  <si>
    <t>М.В. Филипкин</t>
  </si>
  <si>
    <t>Замена силового трансформатора 25 кВА на трансформатор 40 кВА</t>
  </si>
  <si>
    <t>Строительство ВЛЗ-10 (6) кВ, км</t>
  </si>
  <si>
    <t>монтаж разъединителя 10 (6)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</si>
  <si>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</si>
  <si>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</si>
  <si>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монтажом дополнительного провода, км</t>
  </si>
  <si>
    <t>41118637 (СЭС-2682/2015)</t>
  </si>
  <si>
    <t>Музалев Николай Васильевич</t>
  </si>
  <si>
    <t xml:space="preserve"> - строительство ВЛ-0,4 кВ протяженностью 0,25 км от ТП-10/0,4 кВ № 163/63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</si>
  <si>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№ 163/63 (инв. нет) 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</t>
  </si>
  <si>
    <t>Курская обл., Железногорский р-н,Разветьевский с/с, кад. 46:06:081803:190</t>
  </si>
  <si>
    <t>ТП-10/0,4 кВ № 163/63 (инв. нет)</t>
  </si>
  <si>
    <t>Монтаж автоматического выключателя 0,4 кВ (63 А)</t>
  </si>
  <si>
    <t>41092977 (ЦЭС-11160/2015)</t>
  </si>
  <si>
    <t>реконструкция существующей ВЛ-10 кВ № 176.209 (инв. № 4144)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Ц-7706.</t>
  </si>
  <si>
    <t>Савенков Геннадий Иванович</t>
  </si>
  <si>
    <t>БРЭС</t>
  </si>
  <si>
    <t>Курская область, Курский р-н, Клюквинский с/с, д.Долгое, кад.№46:11:071004:138</t>
  </si>
  <si>
    <t>ВЛ-10 кВ № 176.209 (инв. № 4144)</t>
  </si>
  <si>
    <t>Остальной объем строительства включен в Ц-7706 и Ц-7766 (Лот № 27 льготники)</t>
  </si>
  <si>
    <t>41100576 ( ЦЭС-11231/2015)</t>
  </si>
  <si>
    <t>ЗРЭС</t>
  </si>
  <si>
    <t>Пак Алексей Викторович</t>
  </si>
  <si>
    <t xml:space="preserve"> - строительство ответвления протяженностью 0,035 км от опоры № 2-1 существующей ВЛ-0,4 кВ № 1 (инв. № 12013009-00)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</si>
  <si>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12013009-00)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</si>
  <si>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Курская обл., Золотухинский р-н, м. Свобода, ул. Молодежная, д. 31</t>
  </si>
  <si>
    <t>ВЛ-0,4 кВ № 1 (инв. № 12013009-00)</t>
  </si>
  <si>
    <t>41073587 (ЦЭС-10929/2015)</t>
  </si>
  <si>
    <t>Общество с ограниченной ответственностью «Стройпромресурс»</t>
  </si>
  <si>
    <t xml:space="preserve"> - строительство ответвления протяженностью  0,01 км от опоры существующей ВЛ-10 кВ № 414.15 (инв. № 4060)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</si>
  <si>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реконструкция существующей ВЛ-10 кВ № 414.15 (инв. № 4060)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</si>
  <si>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305040, г.Курск, ул.Гремяченская, уч.46:29:102198:103</t>
  </si>
  <si>
    <t>41113911 (ЦЭС-11367/2015)</t>
  </si>
  <si>
    <t>Арепьев Игорь Михайлович</t>
  </si>
  <si>
    <t xml:space="preserve"> - строительство ответвления протяженностью 0,11 км от опоры  существующей  ВЛ-0,4 кВ № 1 (инв. № 12013072-00)     до границы земельного участка заявителя, с увеличением протяженности ВЛ-0,4 кВ (марку и сечение провода, протяженность уточнить при проектировании).</t>
  </si>
  <si>
    <t>реконструкция существующей ВЛ-0,4 кВ № 1 (инв. № 12013072-00)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</si>
  <si>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305524, д. Зорино, ул. Пески, д. 11 А</t>
  </si>
  <si>
    <t>ВЛ-0,4 кВ № 1 (инв. № 12013072-00)</t>
  </si>
  <si>
    <t>41115694 (ЦЭС-11372/2015)</t>
  </si>
  <si>
    <t>Копычева Татьяна Сергеевна</t>
  </si>
  <si>
    <t xml:space="preserve"> - строительство ответвления протяженностью 0,08 км от опоры № 5-8 существующей  ВЛ-0,4 кВ № 1 (инв. № 12013177-00)    до границы земельного участка заявителя, с увеличением протяженности ВЛ-0,4 кВ (марку и сечение провода, протяженность уточнить при проектировании).</t>
  </si>
  <si>
    <t>реконструкция существующей ВЛ-0,4 кВ № 1 (инв. № 12013177-00)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</si>
  <si>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Курский р-н, Нижнемедведицкий с/с, д.Татаренкова, уч.46:11:111808:246</t>
  </si>
  <si>
    <t xml:space="preserve">ВЛ-0,4 кВ № 1 (инв. № 12013177-00) </t>
  </si>
  <si>
    <t>41114726 (ЦЭС-11373/2015)</t>
  </si>
  <si>
    <t>Суворова Инна Викторовна</t>
  </si>
  <si>
    <t xml:space="preserve"> - строительство ответвления протяженностью 0,45 км от опоры существующей  ВЛ-0,4 кВ № 2 (инв. № нет)    до границы земельного участка заявителя, с увеличением протяженности ВЛ-0,4 кВ (марку и сечение провода, протяженность уточнить при проектировании).</t>
  </si>
  <si>
    <t>реконструкция существующей ВЛ-0,4 кВ № 2 (инв. № нет)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</si>
  <si>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 xml:space="preserve"> 305521, Курский р-н, с.Полянское, уч.46:11:160501:260</t>
  </si>
  <si>
    <t>41117783 (ЦЭС-11383/2015)</t>
  </si>
  <si>
    <t>Бабаскин Геннадий Владимирович</t>
  </si>
  <si>
    <t>строительство ВЛ-0,4 кВ протяженностью 0,47 км от ТП-10/0,4 кВ № 3/100 до границы земельного участка заявителя (марку и сечение провода, протяженность уточнить при проектировании) – в том числе 0,28 км по техническим условиям Ц-6734, Ц-10214</t>
  </si>
  <si>
    <t>Курская обл, КУрский р-н, Пашковский с/с, с/т, "Зеленая роща",уч.38</t>
  </si>
  <si>
    <t>41117577 (ЦЭС-11384/2015)</t>
  </si>
  <si>
    <t>Делова Галина Владимировна</t>
  </si>
  <si>
    <t>реконструкция существующей ВЛ-10 кВ № 412.16 (инв. №4009) в части монтажа ответвительной арматуры к опоре ВЛ-10 кВ в точке врезки (объем реконструкции уточнить при проектировании)-за счет средств тарифа на передачу э/э, по техническим условиям Ц-9560.</t>
  </si>
  <si>
    <t>д. Кукуевка, уч. 46:11:121203:1629</t>
  </si>
  <si>
    <t>41117596 (ЦЭС-11386/2015)</t>
  </si>
  <si>
    <t>Зайцев Евгений Анатольевич</t>
  </si>
  <si>
    <t xml:space="preserve"> - строительство ответвления протяженностью 0,08 км от опоры № 46 существующей ВЛ-0,4 кВ № 1 (инв. № 3340)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</si>
  <si>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3340) 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</si>
  <si>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Курская обл., Курский р-н, Полянский с/с, д. Жеребцова</t>
  </si>
  <si>
    <t>41118556 (ЦЭС-11390/2015)</t>
  </si>
  <si>
    <t>Левашова Надежда Владимировна</t>
  </si>
  <si>
    <t xml:space="preserve"> - строительство ответвления протяженностью 0,13 км от опоры существующей ВЛ-0,4 кВ № 2 (инв. № 12011967)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</si>
  <si>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12011967) в части монтажа ответвительной арматуры к опоре ВЛ-0,4 кВ в точке врезки (объем реконструкции уточнить при проектировании)-за счет средств тарифа на передачу э/э.</t>
  </si>
  <si>
    <t>Курская обл., Рышковский с/с, х. Кислино, ул. Зелёная, д. 3</t>
  </si>
  <si>
    <t>ВЛ-0,4 кВ № 2 (инв. № 12011967)</t>
  </si>
  <si>
    <t>41118545 (ЦЭС-11388/2015)</t>
  </si>
  <si>
    <t>ОРЭС</t>
  </si>
  <si>
    <t>Сорокин Александр Анатольевич</t>
  </si>
  <si>
    <t xml:space="preserve"> - строительство ответвления протяженностью 0,15 км от опоры № 26 существующей ВЛ-0,4 кВ № 1  (инв. № 8648)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</si>
  <si>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 (инв. № 8648)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</si>
  <si>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Курская обл.,  Октябрьский р-он, Большедолженковский с/с, д. Сорокина, кад. № 46:17:030801:117</t>
  </si>
  <si>
    <t>ВЛ-0,4 кВ № 1  (инв. № 8648)</t>
  </si>
  <si>
    <t>строительство ответвления протяженностью 0,2 км от опоры № 60 существующей ВЛ-10 кВ № 176.209 (инв. № 4144) до проектируемой ТП-10/0,4 кВ с увеличением протяженности существующей ВЛ-10 кВ (марку и сечение провода, протяженность уточнить при проектировании) –по техническим условиям Ц-7706;строительство ВЛ-0,4 кВ протяженностью 0,7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Ц-7766.Строительство новых подстанций: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по техническим условиям Ц-7706.</t>
  </si>
  <si>
    <t xml:space="preserve">ВЛ-0,4 кВ № 2 (инв. № нет) </t>
  </si>
  <si>
    <t>0,45, в т.ч. 0,27 км совместным подвесом по опрам ВЛ-10 кВ (с установкой дополнительно 5 опор)</t>
  </si>
  <si>
    <t>строительство ответвления протяженностью 0,67 км от опоры  существующей  ВЛ-10 кВ № 412.16 (инв. №4009) до проектируемой ТП-10/0,4 кВ с увеличением протяженности существующей ВЛ-10 кВ (марку и сечение провода, протяженность уточнить при проектировании)- по техническим условиям Ц-9560.строительство ВЛ-0,4 кВ протяженностью  0,5 км от проектируемой ТП-10/0,4 кВ до границы земельного участка заявителя (марку и сечение провода, протяженность уточнить при проектировании)- в т.ч. 0,25 км по техническим условиям Ц-10253, с учетом задачи Ц-9196.строительство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-по техническим условиям Ц-9560.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</si>
  <si>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Ц-10253 (Лот № 45 льготники Юго-Запад)</t>
  </si>
  <si>
    <t xml:space="preserve">ВЛ-0,4 кВ № 1 (инв. № 3340) </t>
  </si>
  <si>
    <t>ВЛ-10 кВ № 412.16 (инв. №4009)</t>
  </si>
  <si>
    <t xml:space="preserve">Остальной объем строительства включен в Ц-6734, Ц-6314, Ц-6719 (Лот 19 ЦЭС-2, ЦЭС-3 8500002294); Ц-10214 (Лот № 44 льготники) </t>
  </si>
  <si>
    <t>2,295, в т.ч. 0,025 - перекидка (СИП-4)</t>
  </si>
  <si>
    <t>frm_TZTP_Sub1</t>
  </si>
  <si>
    <t>Дата</t>
  </si>
  <si>
    <t>ИПР</t>
  </si>
  <si>
    <t>Название</t>
  </si>
  <si>
    <t>Договор ТП</t>
  </si>
  <si>
    <t>Индекс</t>
  </si>
  <si>
    <t>ТП(НС)ИР</t>
  </si>
  <si>
    <t>ПНР</t>
  </si>
  <si>
    <t>Обор</t>
  </si>
  <si>
    <t>Прочее</t>
  </si>
  <si>
    <t>Сумма</t>
  </si>
  <si>
    <t>КР-95</t>
  </si>
  <si>
    <t>ВЛЭП 0,4 кВ (НН)</t>
  </si>
  <si>
    <t>НСиР (последняя миля)</t>
  </si>
  <si>
    <t>Реконструкция ВЛ-0,4 кВ (монтаж дополнительной траверсы)</t>
  </si>
  <si>
    <t>ТПиР</t>
  </si>
  <si>
    <t>РП, ТП 6/10-0,4 (СН2)</t>
  </si>
  <si>
    <t>КР-94</t>
  </si>
  <si>
    <t>ВЛЭП 1-20 кВ (СН2)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</si>
</sst>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sz val="28"/>
      <color rgb="FFFF0000"/>
      <name val="Arial"/>
      <family val="2"/>
      <charset val="204"/>
    </font>
    <font>
      <b/>
      <sz val="28"/>
      <color rgb="FFFF0000"/>
      <name val="Arial"/>
      <family val="2"/>
      <charset val="204"/>
    </font>
    <font>
      <b/>
      <sz val="28"/>
      <color theme="1"/>
      <name val="Arial"/>
      <family val="2"/>
      <charset val="204"/>
    </font>
    <font>
      <sz val="25"/>
      <name val="Arial"/>
      <family val="2"/>
      <charset val="204"/>
    </font>
    <font>
      <b/>
      <sz val="28"/>
      <name val="Arial"/>
      <family val="2"/>
      <charset val="204"/>
    </font>
    <font>
      <sz val="28"/>
      <name val="Arial Cyr"/>
      <charset val="204"/>
    </font>
    <font>
      <sz val="2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2" fontId="2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14" fontId="2" fillId="4" borderId="0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2" fillId="4" borderId="3" xfId="0" applyNumberFormat="1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1" fillId="4" borderId="3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00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C2" sqref="C2"/>
    </sheetView>
  </sheetViews>
  <sheetFormatPr defaultColWidth="9.140625" defaultRowHeight="34.5" x14ac:dyDescent="0.45"/>
  <cols>
    <col min="1" max="1" width="37.85546875" style="19" customWidth="1"/>
    <col min="2" max="2" width="40.85546875" style="19" customWidth="1"/>
    <col min="3" max="3" width="35.42578125" style="19" customWidth="1"/>
    <col min="4" max="4" width="36.85546875" style="19" hidden="1" customWidth="1"/>
    <col min="5" max="5" width="16.42578125" style="19" customWidth="1"/>
    <col min="6" max="6" width="50.85546875" style="19" customWidth="1"/>
    <col min="7" max="7" width="23.5703125" style="19" customWidth="1"/>
    <col min="8" max="8" width="59.7109375" style="19" customWidth="1"/>
    <col min="9" max="9" width="154.28515625" style="19" customWidth="1"/>
    <col min="10" max="10" width="140.140625" style="19" customWidth="1"/>
    <col min="11" max="11" width="38.140625" style="19" customWidth="1"/>
    <col min="12" max="12" width="42.5703125" style="19" customWidth="1"/>
    <col min="13" max="13" width="44.85546875" style="19" customWidth="1"/>
    <col min="14" max="14" width="31.140625" style="19" customWidth="1"/>
    <col min="15" max="15" width="2.140625" style="19" hidden="1" customWidth="1"/>
    <col min="16" max="16" width="36.5703125" style="19" customWidth="1"/>
    <col min="17" max="17" width="33.28515625" style="19" customWidth="1"/>
    <col min="18" max="18" width="23.140625" style="19" customWidth="1"/>
    <col min="19" max="19" width="29.85546875" style="19" customWidth="1"/>
    <col min="20" max="20" width="33.7109375" style="19" customWidth="1"/>
    <col min="21" max="21" width="12.42578125" style="19" hidden="1" customWidth="1"/>
    <col min="22" max="22" width="9.140625" style="19" hidden="1" customWidth="1"/>
    <col min="23" max="24" width="10.140625" style="19" hidden="1" customWidth="1"/>
    <col min="25" max="27" width="17" style="19" hidden="1" customWidth="1"/>
    <col min="28" max="28" width="24.85546875" style="19" hidden="1" customWidth="1"/>
    <col min="29" max="29" width="24.28515625" style="19" customWidth="1"/>
    <col min="30" max="30" width="25.28515625" style="19" customWidth="1"/>
    <col min="31" max="31" width="23.85546875" style="19" customWidth="1"/>
    <col min="32" max="32" width="25.85546875" style="19" customWidth="1"/>
    <col min="33" max="33" width="37.7109375" style="19" hidden="1" customWidth="1"/>
    <col min="34" max="34" width="21" style="19" hidden="1" customWidth="1"/>
    <col min="35" max="35" width="23.42578125" style="19" customWidth="1"/>
    <col min="36" max="36" width="33.42578125" style="19" customWidth="1"/>
    <col min="37" max="38" width="10.7109375" style="19" hidden="1" customWidth="1"/>
    <col min="39" max="39" width="12.7109375" style="19" hidden="1" customWidth="1"/>
    <col min="40" max="40" width="9.140625" style="19" hidden="1" customWidth="1"/>
    <col min="41" max="41" width="9.5703125" style="19" hidden="1" customWidth="1"/>
    <col min="42" max="42" width="9.140625" style="19" hidden="1" customWidth="1"/>
    <col min="43" max="43" width="27.140625" style="19" hidden="1" customWidth="1"/>
    <col min="44" max="44" width="22" style="19" hidden="1" customWidth="1"/>
    <col min="45" max="45" width="21.42578125" style="19" hidden="1" customWidth="1"/>
    <col min="46" max="46" width="23.42578125" style="19" hidden="1" customWidth="1"/>
    <col min="47" max="50" width="9.140625" style="19" hidden="1" customWidth="1"/>
    <col min="51" max="51" width="74.7109375" style="19" customWidth="1"/>
    <col min="52" max="52" width="33.28515625" style="19" customWidth="1"/>
    <col min="53" max="53" width="41.42578125" style="19" customWidth="1"/>
    <col min="54" max="54" width="32.85546875" style="19" customWidth="1"/>
    <col min="55" max="55" width="23.140625" style="19" customWidth="1"/>
    <col min="56" max="56" width="26.7109375" style="19" customWidth="1"/>
    <col min="57" max="57" width="25.85546875" style="19" customWidth="1"/>
    <col min="58" max="58" width="24.140625" style="19" customWidth="1"/>
    <col min="59" max="59" width="33.85546875" style="19" hidden="1" customWidth="1"/>
    <col min="60" max="60" width="18.5703125" style="19" hidden="1" customWidth="1"/>
    <col min="61" max="61" width="32.5703125" style="19" hidden="1" customWidth="1"/>
    <col min="62" max="62" width="33" style="19" hidden="1" customWidth="1"/>
    <col min="63" max="63" width="31.5703125" style="21" customWidth="1"/>
    <col min="64" max="64" width="37.28515625" style="22" customWidth="1"/>
    <col min="65" max="65" width="75" style="19" customWidth="1"/>
    <col min="66" max="66" width="17.7109375" style="23" customWidth="1"/>
    <col min="67" max="67" width="9.140625" style="19"/>
    <col min="68" max="68" width="23.7109375" style="19" bestFit="1" customWidth="1"/>
    <col min="69" max="16384" width="9.140625" style="19"/>
  </cols>
  <sheetData>
    <row r="1" spans="1:69" ht="35.25" x14ac:dyDescent="0.5">
      <c r="B1" s="64" t="s">
        <v>144</v>
      </c>
      <c r="C1" s="20"/>
    </row>
    <row r="2" spans="1:69" s="6" customFormat="1" ht="409.5" x14ac:dyDescent="0.25">
      <c r="A2" s="4" t="s">
        <v>0</v>
      </c>
      <c r="B2" s="4" t="s">
        <v>23</v>
      </c>
      <c r="C2" s="4" t="s">
        <v>24</v>
      </c>
      <c r="D2" s="4" t="s">
        <v>31</v>
      </c>
      <c r="E2" s="4" t="s">
        <v>26</v>
      </c>
      <c r="F2" s="4" t="s">
        <v>1</v>
      </c>
      <c r="G2" s="4" t="s">
        <v>2</v>
      </c>
      <c r="H2" s="4" t="s">
        <v>18</v>
      </c>
      <c r="I2" s="4" t="s">
        <v>22</v>
      </c>
      <c r="J2" s="4" t="s">
        <v>3</v>
      </c>
      <c r="K2" s="4" t="s">
        <v>27</v>
      </c>
      <c r="L2" s="4" t="s">
        <v>32</v>
      </c>
      <c r="M2" s="4" t="s">
        <v>33</v>
      </c>
      <c r="N2" s="4" t="s">
        <v>34</v>
      </c>
      <c r="O2" s="4"/>
      <c r="P2" s="4" t="s">
        <v>35</v>
      </c>
      <c r="Q2" s="4" t="s">
        <v>36</v>
      </c>
      <c r="R2" s="4" t="s">
        <v>37</v>
      </c>
      <c r="S2" s="4" t="s">
        <v>38</v>
      </c>
      <c r="T2" s="4" t="s">
        <v>39</v>
      </c>
      <c r="U2" s="4" t="s">
        <v>4</v>
      </c>
      <c r="V2" s="4"/>
      <c r="W2" s="4" t="s">
        <v>21</v>
      </c>
      <c r="X2" s="4"/>
      <c r="Y2" s="4" t="s">
        <v>28</v>
      </c>
      <c r="Z2" s="4"/>
      <c r="AA2" s="4" t="s">
        <v>5</v>
      </c>
      <c r="AB2" s="4"/>
      <c r="AC2" s="4" t="s">
        <v>6</v>
      </c>
      <c r="AD2" s="4"/>
      <c r="AE2" s="4" t="s">
        <v>155</v>
      </c>
      <c r="AF2" s="4"/>
      <c r="AG2" s="4" t="s">
        <v>8</v>
      </c>
      <c r="AH2" s="4"/>
      <c r="AI2" s="4" t="s">
        <v>156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25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34</v>
      </c>
      <c r="BA2" s="4" t="s">
        <v>157</v>
      </c>
      <c r="BB2" s="4" t="s">
        <v>40</v>
      </c>
      <c r="BC2" s="4" t="s">
        <v>158</v>
      </c>
      <c r="BD2" s="4"/>
      <c r="BE2" s="4" t="s">
        <v>159</v>
      </c>
      <c r="BF2" s="4"/>
      <c r="BG2" s="4" t="s">
        <v>30</v>
      </c>
      <c r="BH2" s="4"/>
      <c r="BI2" s="4" t="s">
        <v>29</v>
      </c>
      <c r="BJ2" s="4"/>
      <c r="BK2" s="13" t="s">
        <v>20</v>
      </c>
      <c r="BL2" s="8" t="s">
        <v>19</v>
      </c>
      <c r="BM2" s="24" t="s">
        <v>17</v>
      </c>
      <c r="BN2" s="25"/>
    </row>
    <row r="3" spans="1:69" s="6" customFormat="1" ht="270" customHeight="1" x14ac:dyDescent="0.25">
      <c r="A3" s="1" t="s">
        <v>44</v>
      </c>
      <c r="B3" s="2" t="s">
        <v>57</v>
      </c>
      <c r="C3" s="3">
        <v>466.1</v>
      </c>
      <c r="D3" s="3"/>
      <c r="E3" s="4">
        <v>15</v>
      </c>
      <c r="F3" s="2" t="s">
        <v>70</v>
      </c>
      <c r="G3" s="2" t="s">
        <v>43</v>
      </c>
      <c r="H3" s="2" t="s">
        <v>87</v>
      </c>
      <c r="I3" s="2" t="s">
        <v>100</v>
      </c>
      <c r="J3" s="2" t="s">
        <v>101</v>
      </c>
      <c r="K3" s="4" t="s">
        <v>131</v>
      </c>
      <c r="L3" s="4"/>
      <c r="M3" s="4"/>
      <c r="N3" s="7">
        <f>N4+N5</f>
        <v>370.68999999999994</v>
      </c>
      <c r="O3" s="4"/>
      <c r="P3" s="7">
        <f t="shared" ref="P3:T3" si="0">P4+P5</f>
        <v>29.653599999999997</v>
      </c>
      <c r="Q3" s="7">
        <f t="shared" si="0"/>
        <v>318.88619999999992</v>
      </c>
      <c r="R3" s="7">
        <f t="shared" si="0"/>
        <v>0</v>
      </c>
      <c r="S3" s="7">
        <f t="shared" si="0"/>
        <v>22.150199999999998</v>
      </c>
      <c r="T3" s="7">
        <f t="shared" si="0"/>
        <v>370.68999999999988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38">
        <v>0.28999999999999998</v>
      </c>
      <c r="BB3" s="7">
        <f>T4</f>
        <v>369.1699999999999</v>
      </c>
      <c r="BC3" s="4" t="s">
        <v>133</v>
      </c>
      <c r="BD3" s="4">
        <f>T5</f>
        <v>1.52</v>
      </c>
      <c r="BE3" s="4"/>
      <c r="BF3" s="4"/>
      <c r="BG3" s="4"/>
      <c r="BH3" s="7"/>
      <c r="BI3" s="7"/>
      <c r="BJ3" s="5"/>
      <c r="BK3" s="13">
        <f>BB3+BD3</f>
        <v>370.68999999999988</v>
      </c>
      <c r="BL3" s="8">
        <v>42393</v>
      </c>
      <c r="BM3" s="9"/>
      <c r="BN3" s="16"/>
      <c r="BO3" s="10"/>
      <c r="BP3" s="15"/>
      <c r="BQ3" s="14"/>
    </row>
    <row r="4" spans="1:69" s="111" customFormat="1" ht="123" customHeight="1" x14ac:dyDescent="0.25">
      <c r="A4" s="96"/>
      <c r="B4" s="97" t="s">
        <v>57</v>
      </c>
      <c r="C4" s="98"/>
      <c r="D4" s="98"/>
      <c r="E4" s="99"/>
      <c r="F4" s="97"/>
      <c r="G4" s="97"/>
      <c r="H4" s="97"/>
      <c r="I4" s="97"/>
      <c r="J4" s="97"/>
      <c r="K4" s="99"/>
      <c r="L4" s="99" t="s">
        <v>16</v>
      </c>
      <c r="M4" s="99">
        <v>0.28999999999999998</v>
      </c>
      <c r="N4" s="100">
        <f>M4*1273</f>
        <v>369.16999999999996</v>
      </c>
      <c r="O4" s="97"/>
      <c r="P4" s="100">
        <f>N4*0.08</f>
        <v>29.533599999999996</v>
      </c>
      <c r="Q4" s="100">
        <f>N4*0.86</f>
        <v>317.48619999999994</v>
      </c>
      <c r="R4" s="100">
        <v>0</v>
      </c>
      <c r="S4" s="100">
        <f>N4*0.06</f>
        <v>22.150199999999998</v>
      </c>
      <c r="T4" s="100">
        <f>SUM(P4:S4)</f>
        <v>369.1699999999999</v>
      </c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2"/>
      <c r="BB4" s="101"/>
      <c r="BC4" s="101"/>
      <c r="BD4" s="101"/>
      <c r="BE4" s="101"/>
      <c r="BF4" s="101"/>
      <c r="BG4" s="99"/>
      <c r="BH4" s="103"/>
      <c r="BI4" s="103"/>
      <c r="BJ4" s="101"/>
      <c r="BK4" s="104"/>
      <c r="BL4" s="105"/>
      <c r="BM4" s="106"/>
      <c r="BN4" s="107"/>
      <c r="BO4" s="108"/>
      <c r="BP4" s="109"/>
      <c r="BQ4" s="110"/>
    </row>
    <row r="5" spans="1:69" s="111" customFormat="1" ht="123" customHeight="1" x14ac:dyDescent="0.25">
      <c r="A5" s="96"/>
      <c r="B5" s="97" t="s">
        <v>57</v>
      </c>
      <c r="C5" s="98"/>
      <c r="D5" s="98"/>
      <c r="E5" s="99"/>
      <c r="F5" s="97"/>
      <c r="G5" s="97"/>
      <c r="H5" s="97"/>
      <c r="I5" s="97"/>
      <c r="J5" s="97"/>
      <c r="K5" s="99"/>
      <c r="L5" s="99" t="s">
        <v>132</v>
      </c>
      <c r="M5" s="99" t="s">
        <v>133</v>
      </c>
      <c r="N5" s="99">
        <v>1.52</v>
      </c>
      <c r="O5" s="99"/>
      <c r="P5" s="99">
        <v>0.12</v>
      </c>
      <c r="Q5" s="99">
        <v>1.4</v>
      </c>
      <c r="R5" s="99"/>
      <c r="S5" s="99"/>
      <c r="T5" s="99">
        <v>1.52</v>
      </c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2"/>
      <c r="BB5" s="101"/>
      <c r="BC5" s="101"/>
      <c r="BD5" s="101"/>
      <c r="BE5" s="101"/>
      <c r="BF5" s="101"/>
      <c r="BG5" s="99"/>
      <c r="BH5" s="103"/>
      <c r="BI5" s="103"/>
      <c r="BJ5" s="101"/>
      <c r="BK5" s="104"/>
      <c r="BL5" s="105"/>
      <c r="BM5" s="106"/>
      <c r="BN5" s="107"/>
      <c r="BO5" s="108"/>
      <c r="BP5" s="109"/>
      <c r="BQ5" s="110"/>
    </row>
    <row r="6" spans="1:69" s="6" customFormat="1" ht="409.6" customHeight="1" x14ac:dyDescent="0.25">
      <c r="A6" s="1" t="s">
        <v>45</v>
      </c>
      <c r="B6" s="2" t="s">
        <v>58</v>
      </c>
      <c r="C6" s="3">
        <v>466.1</v>
      </c>
      <c r="D6" s="3"/>
      <c r="E6" s="4">
        <v>15</v>
      </c>
      <c r="F6" s="2" t="s">
        <v>71</v>
      </c>
      <c r="G6" s="2" t="s">
        <v>83</v>
      </c>
      <c r="H6" s="2" t="s">
        <v>88</v>
      </c>
      <c r="I6" s="2" t="s">
        <v>42</v>
      </c>
      <c r="J6" s="2" t="s">
        <v>102</v>
      </c>
      <c r="K6" s="4"/>
      <c r="L6" s="4"/>
      <c r="M6" s="4"/>
      <c r="N6" s="7">
        <f>N7</f>
        <v>146.11928</v>
      </c>
      <c r="O6" s="7"/>
      <c r="P6" s="7">
        <f t="shared" ref="P6:T6" si="1">P7</f>
        <v>5.89</v>
      </c>
      <c r="Q6" s="7">
        <f t="shared" si="1"/>
        <v>36.08</v>
      </c>
      <c r="R6" s="7">
        <f t="shared" si="1"/>
        <v>101.82928</v>
      </c>
      <c r="S6" s="7">
        <f t="shared" si="1"/>
        <v>2.3200000000000003</v>
      </c>
      <c r="T6" s="7">
        <f t="shared" si="1"/>
        <v>146.11928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4" t="s">
        <v>127</v>
      </c>
      <c r="AZ6" s="7">
        <f>T7</f>
        <v>146.11928</v>
      </c>
      <c r="BA6" s="7"/>
      <c r="BB6" s="5"/>
      <c r="BC6" s="5"/>
      <c r="BD6" s="5"/>
      <c r="BE6" s="5"/>
      <c r="BF6" s="5"/>
      <c r="BG6" s="4"/>
      <c r="BH6" s="7"/>
      <c r="BI6" s="7"/>
      <c r="BJ6" s="5"/>
      <c r="BK6" s="13">
        <f>AZ6</f>
        <v>146.11928</v>
      </c>
      <c r="BL6" s="8">
        <v>42396</v>
      </c>
      <c r="BM6" s="9"/>
      <c r="BN6" s="16"/>
      <c r="BO6" s="10"/>
      <c r="BP6" s="15"/>
      <c r="BQ6" s="14"/>
    </row>
    <row r="7" spans="1:69" s="111" customFormat="1" ht="363" customHeight="1" x14ac:dyDescent="0.25">
      <c r="A7" s="96"/>
      <c r="B7" s="97" t="s">
        <v>58</v>
      </c>
      <c r="C7" s="98"/>
      <c r="D7" s="98"/>
      <c r="E7" s="99"/>
      <c r="F7" s="97"/>
      <c r="G7" s="97"/>
      <c r="H7" s="97"/>
      <c r="I7" s="97"/>
      <c r="J7" s="97"/>
      <c r="K7" s="99"/>
      <c r="L7" s="99" t="s">
        <v>15</v>
      </c>
      <c r="M7" s="99" t="s">
        <v>127</v>
      </c>
      <c r="N7" s="103">
        <f>T7</f>
        <v>146.11928</v>
      </c>
      <c r="O7" s="103"/>
      <c r="P7" s="103">
        <f>5.89</f>
        <v>5.89</v>
      </c>
      <c r="Q7" s="103">
        <f>36.08</f>
        <v>36.08</v>
      </c>
      <c r="R7" s="103">
        <f>(69.02*1.072)+(25.97*1.072)</f>
        <v>101.82928</v>
      </c>
      <c r="S7" s="103">
        <f>1.52+0.8</f>
        <v>2.3200000000000003</v>
      </c>
      <c r="T7" s="103">
        <f>SUM(P7:S7)</f>
        <v>146.11928</v>
      </c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2"/>
      <c r="BB7" s="101"/>
      <c r="BC7" s="101"/>
      <c r="BD7" s="101"/>
      <c r="BE7" s="101"/>
      <c r="BF7" s="101"/>
      <c r="BG7" s="99"/>
      <c r="BH7" s="103"/>
      <c r="BI7" s="103"/>
      <c r="BJ7" s="101"/>
      <c r="BK7" s="104"/>
      <c r="BL7" s="105"/>
      <c r="BM7" s="106"/>
      <c r="BN7" s="107"/>
      <c r="BO7" s="108"/>
      <c r="BP7" s="109"/>
      <c r="BQ7" s="110"/>
    </row>
    <row r="8" spans="1:69" s="6" customFormat="1" ht="252" customHeight="1" x14ac:dyDescent="0.25">
      <c r="A8" s="1" t="s">
        <v>46</v>
      </c>
      <c r="B8" s="2" t="s">
        <v>59</v>
      </c>
      <c r="C8" s="3">
        <v>112095.5</v>
      </c>
      <c r="D8" s="3"/>
      <c r="E8" s="4">
        <v>5</v>
      </c>
      <c r="F8" s="2" t="s">
        <v>72</v>
      </c>
      <c r="G8" s="2" t="s">
        <v>85</v>
      </c>
      <c r="H8" s="2" t="s">
        <v>89</v>
      </c>
      <c r="I8" s="2" t="s">
        <v>104</v>
      </c>
      <c r="J8" s="2" t="s">
        <v>105</v>
      </c>
      <c r="K8" s="4" t="s">
        <v>137</v>
      </c>
      <c r="L8" s="4"/>
      <c r="M8" s="4"/>
      <c r="N8" s="7">
        <f>N9+N10</f>
        <v>114.72824</v>
      </c>
      <c r="O8" s="4"/>
      <c r="P8" s="7">
        <f t="shared" ref="P8:T8" si="2">P9+P10</f>
        <v>8.250160000000001</v>
      </c>
      <c r="Q8" s="7">
        <f t="shared" si="2"/>
        <v>59.289240000000007</v>
      </c>
      <c r="R8" s="7">
        <f t="shared" si="2"/>
        <v>43.866240000000005</v>
      </c>
      <c r="S8" s="7">
        <f t="shared" si="2"/>
        <v>3.3226</v>
      </c>
      <c r="T8" s="7">
        <f t="shared" si="2"/>
        <v>114.72824</v>
      </c>
      <c r="U8" s="5"/>
      <c r="V8" s="5"/>
      <c r="W8" s="5"/>
      <c r="X8" s="5"/>
      <c r="Y8" s="5"/>
      <c r="Z8" s="5"/>
      <c r="AA8" s="5"/>
      <c r="AB8" s="5"/>
      <c r="AC8" s="26"/>
      <c r="AD8" s="26"/>
      <c r="AE8" s="4">
        <v>3.3000000000000002E-2</v>
      </c>
      <c r="AF8" s="7">
        <f>T9</f>
        <v>54.252000000000002</v>
      </c>
      <c r="AG8" s="7"/>
      <c r="AH8" s="26"/>
      <c r="AI8" s="38">
        <v>1</v>
      </c>
      <c r="AJ8" s="7">
        <f>T10</f>
        <v>60.476240000000004</v>
      </c>
      <c r="AK8" s="7"/>
      <c r="AL8" s="26"/>
      <c r="AM8" s="26"/>
      <c r="AN8" s="26"/>
      <c r="AO8" s="26"/>
      <c r="AP8" s="26"/>
      <c r="AQ8" s="26"/>
      <c r="AR8" s="26"/>
      <c r="AS8" s="26"/>
      <c r="AT8" s="5"/>
      <c r="AU8" s="5"/>
      <c r="AV8" s="5"/>
      <c r="AW8" s="5"/>
      <c r="AX8" s="5"/>
      <c r="AY8" s="5"/>
      <c r="AZ8" s="5"/>
      <c r="BA8" s="26"/>
      <c r="BB8" s="5"/>
      <c r="BC8" s="5"/>
      <c r="BD8" s="5"/>
      <c r="BE8" s="5"/>
      <c r="BF8" s="5"/>
      <c r="BG8" s="5"/>
      <c r="BH8" s="5"/>
      <c r="BI8" s="5"/>
      <c r="BJ8" s="5"/>
      <c r="BK8" s="13">
        <f>AF8+AJ8</f>
        <v>114.72824</v>
      </c>
      <c r="BL8" s="8">
        <v>42389</v>
      </c>
      <c r="BM8" s="8"/>
    </row>
    <row r="9" spans="1:69" s="111" customFormat="1" ht="192" customHeight="1" x14ac:dyDescent="0.25">
      <c r="A9" s="96"/>
      <c r="B9" s="97" t="s">
        <v>59</v>
      </c>
      <c r="C9" s="98"/>
      <c r="D9" s="98"/>
      <c r="E9" s="99"/>
      <c r="F9" s="97"/>
      <c r="G9" s="97"/>
      <c r="H9" s="97"/>
      <c r="I9" s="97"/>
      <c r="J9" s="97"/>
      <c r="K9" s="99"/>
      <c r="L9" s="99" t="s">
        <v>7</v>
      </c>
      <c r="M9" s="99">
        <v>3.3000000000000002E-2</v>
      </c>
      <c r="N9" s="100">
        <f>M9*1644</f>
        <v>54.252000000000002</v>
      </c>
      <c r="O9" s="97"/>
      <c r="P9" s="100">
        <f>N9*0.08</f>
        <v>4.34016</v>
      </c>
      <c r="Q9" s="100">
        <f>N9*0.87</f>
        <v>47.199240000000003</v>
      </c>
      <c r="R9" s="100">
        <v>0</v>
      </c>
      <c r="S9" s="100">
        <f>N9*0.05</f>
        <v>2.7126000000000001</v>
      </c>
      <c r="T9" s="100">
        <f>SUM(P9:S9)</f>
        <v>54.252000000000002</v>
      </c>
      <c r="U9" s="101"/>
      <c r="V9" s="101"/>
      <c r="W9" s="101"/>
      <c r="X9" s="101"/>
      <c r="Y9" s="101"/>
      <c r="Z9" s="101"/>
      <c r="AA9" s="101"/>
      <c r="AB9" s="101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01"/>
      <c r="AU9" s="101"/>
      <c r="AV9" s="101"/>
      <c r="AW9" s="101"/>
      <c r="AX9" s="101"/>
      <c r="AY9" s="101"/>
      <c r="AZ9" s="101"/>
      <c r="BA9" s="113"/>
      <c r="BB9" s="101"/>
      <c r="BC9" s="101"/>
      <c r="BD9" s="101"/>
      <c r="BE9" s="101"/>
      <c r="BF9" s="101"/>
      <c r="BG9" s="101"/>
      <c r="BH9" s="101"/>
      <c r="BI9" s="101"/>
      <c r="BJ9" s="101"/>
      <c r="BK9" s="104"/>
      <c r="BL9" s="105"/>
      <c r="BM9" s="105"/>
    </row>
    <row r="10" spans="1:69" s="111" customFormat="1" ht="192" customHeight="1" x14ac:dyDescent="0.25">
      <c r="A10" s="96"/>
      <c r="B10" s="97" t="s">
        <v>59</v>
      </c>
      <c r="C10" s="98"/>
      <c r="D10" s="98"/>
      <c r="E10" s="99"/>
      <c r="F10" s="97"/>
      <c r="G10" s="97"/>
      <c r="H10" s="97"/>
      <c r="I10" s="97"/>
      <c r="J10" s="97"/>
      <c r="K10" s="99"/>
      <c r="L10" s="99" t="s">
        <v>9</v>
      </c>
      <c r="M10" s="114">
        <v>1</v>
      </c>
      <c r="N10" s="100">
        <f>T10</f>
        <v>60.476240000000004</v>
      </c>
      <c r="O10" s="97"/>
      <c r="P10" s="100">
        <v>3.91</v>
      </c>
      <c r="Q10" s="100">
        <v>12.09</v>
      </c>
      <c r="R10" s="100">
        <f>40.92*1.072</f>
        <v>43.866240000000005</v>
      </c>
      <c r="S10" s="100">
        <v>0.61</v>
      </c>
      <c r="T10" s="100">
        <f>SUM(P10:S10)</f>
        <v>60.476240000000004</v>
      </c>
      <c r="U10" s="101"/>
      <c r="V10" s="101"/>
      <c r="W10" s="101"/>
      <c r="X10" s="101"/>
      <c r="Y10" s="101"/>
      <c r="Z10" s="101"/>
      <c r="AA10" s="101"/>
      <c r="AB10" s="101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01"/>
      <c r="AU10" s="101"/>
      <c r="AV10" s="101"/>
      <c r="AW10" s="101"/>
      <c r="AX10" s="101"/>
      <c r="AY10" s="101"/>
      <c r="AZ10" s="101"/>
      <c r="BA10" s="113"/>
      <c r="BB10" s="101"/>
      <c r="BC10" s="101"/>
      <c r="BD10" s="101"/>
      <c r="BE10" s="101"/>
      <c r="BF10" s="101"/>
      <c r="BG10" s="101"/>
      <c r="BH10" s="101"/>
      <c r="BI10" s="101"/>
      <c r="BJ10" s="101"/>
      <c r="BK10" s="104"/>
      <c r="BL10" s="105"/>
      <c r="BM10" s="105"/>
    </row>
    <row r="11" spans="1:69" s="6" customFormat="1" ht="207" customHeight="1" x14ac:dyDescent="0.25">
      <c r="A11" s="1" t="s">
        <v>47</v>
      </c>
      <c r="B11" s="2" t="s">
        <v>60</v>
      </c>
      <c r="C11" s="3">
        <v>466.1</v>
      </c>
      <c r="D11" s="3"/>
      <c r="E11" s="4">
        <v>10</v>
      </c>
      <c r="F11" s="2" t="s">
        <v>73</v>
      </c>
      <c r="G11" s="2" t="s">
        <v>84</v>
      </c>
      <c r="H11" s="2" t="s">
        <v>90</v>
      </c>
      <c r="I11" s="2" t="s">
        <v>106</v>
      </c>
      <c r="J11" s="2" t="s">
        <v>107</v>
      </c>
      <c r="K11" s="4" t="s">
        <v>141</v>
      </c>
      <c r="L11" s="4"/>
      <c r="M11" s="4"/>
      <c r="N11" s="12">
        <f>N12</f>
        <v>50.92</v>
      </c>
      <c r="O11" s="2"/>
      <c r="P11" s="12">
        <f t="shared" ref="P11:T11" si="3">P12</f>
        <v>4.0735999999999999</v>
      </c>
      <c r="Q11" s="12">
        <f t="shared" si="3"/>
        <v>43.791200000000003</v>
      </c>
      <c r="R11" s="12">
        <f t="shared" si="3"/>
        <v>0</v>
      </c>
      <c r="S11" s="12">
        <f t="shared" si="3"/>
        <v>3.0552000000000001</v>
      </c>
      <c r="T11" s="12">
        <f t="shared" si="3"/>
        <v>50.92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37">
        <v>0.04</v>
      </c>
      <c r="BB11" s="5">
        <f>T12</f>
        <v>50.92</v>
      </c>
      <c r="BC11" s="5"/>
      <c r="BD11" s="5"/>
      <c r="BE11" s="5"/>
      <c r="BF11" s="5"/>
      <c r="BG11" s="5"/>
      <c r="BH11" s="5"/>
      <c r="BI11" s="5"/>
      <c r="BJ11" s="5"/>
      <c r="BK11" s="13">
        <f>BB11</f>
        <v>50.92</v>
      </c>
      <c r="BL11" s="8">
        <v>42385</v>
      </c>
      <c r="BM11" s="8"/>
    </row>
    <row r="12" spans="1:69" s="111" customFormat="1" ht="167.25" customHeight="1" x14ac:dyDescent="0.25">
      <c r="A12" s="96"/>
      <c r="B12" s="97" t="s">
        <v>60</v>
      </c>
      <c r="C12" s="98"/>
      <c r="D12" s="98"/>
      <c r="E12" s="99"/>
      <c r="F12" s="97"/>
      <c r="G12" s="97"/>
      <c r="H12" s="97"/>
      <c r="I12" s="97"/>
      <c r="J12" s="97"/>
      <c r="K12" s="99"/>
      <c r="L12" s="99" t="s">
        <v>16</v>
      </c>
      <c r="M12" s="99">
        <v>0.04</v>
      </c>
      <c r="N12" s="100">
        <f>M12*1273</f>
        <v>50.92</v>
      </c>
      <c r="O12" s="97"/>
      <c r="P12" s="100">
        <f>N12*0.08</f>
        <v>4.0735999999999999</v>
      </c>
      <c r="Q12" s="100">
        <f>N12*0.86</f>
        <v>43.791200000000003</v>
      </c>
      <c r="R12" s="100">
        <v>0</v>
      </c>
      <c r="S12" s="100">
        <f>N12*0.06</f>
        <v>3.0552000000000001</v>
      </c>
      <c r="T12" s="100">
        <f>SUM(P12:S12)</f>
        <v>50.92</v>
      </c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2"/>
      <c r="BB12" s="101"/>
      <c r="BC12" s="101"/>
      <c r="BD12" s="101"/>
      <c r="BE12" s="101"/>
      <c r="BF12" s="101"/>
      <c r="BG12" s="101"/>
      <c r="BH12" s="101"/>
      <c r="BI12" s="101"/>
      <c r="BJ12" s="101"/>
      <c r="BK12" s="115"/>
      <c r="BL12" s="105"/>
      <c r="BM12" s="116"/>
    </row>
    <row r="13" spans="1:69" s="6" customFormat="1" ht="409.5" customHeight="1" x14ac:dyDescent="0.25">
      <c r="A13" s="1" t="s">
        <v>48</v>
      </c>
      <c r="B13" s="2" t="s">
        <v>61</v>
      </c>
      <c r="C13" s="3">
        <v>466.1</v>
      </c>
      <c r="D13" s="3"/>
      <c r="E13" s="4">
        <v>14</v>
      </c>
      <c r="F13" s="2" t="s">
        <v>74</v>
      </c>
      <c r="G13" s="2" t="s">
        <v>84</v>
      </c>
      <c r="H13" s="2" t="s">
        <v>91</v>
      </c>
      <c r="I13" s="2" t="s">
        <v>108</v>
      </c>
      <c r="J13" s="2" t="s">
        <v>109</v>
      </c>
      <c r="K13" s="4" t="s">
        <v>124</v>
      </c>
      <c r="L13" s="4"/>
      <c r="M13" s="4"/>
      <c r="N13" s="7">
        <f>N14</f>
        <v>76.38</v>
      </c>
      <c r="O13" s="4"/>
      <c r="P13" s="7">
        <f t="shared" ref="P13:T13" si="4">P14</f>
        <v>6.1103999999999994</v>
      </c>
      <c r="Q13" s="7">
        <f t="shared" si="4"/>
        <v>65.686799999999991</v>
      </c>
      <c r="R13" s="7">
        <f t="shared" si="4"/>
        <v>0</v>
      </c>
      <c r="S13" s="7">
        <f t="shared" si="4"/>
        <v>4.5827999999999998</v>
      </c>
      <c r="T13" s="7">
        <f t="shared" si="4"/>
        <v>76.38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38">
        <v>0.06</v>
      </c>
      <c r="BB13" s="7">
        <f>T14</f>
        <v>76.38</v>
      </c>
      <c r="BC13" s="7"/>
      <c r="BD13" s="5"/>
      <c r="BE13" s="5"/>
      <c r="BF13" s="5"/>
      <c r="BG13" s="5"/>
      <c r="BH13" s="5"/>
      <c r="BI13" s="5"/>
      <c r="BJ13" s="5"/>
      <c r="BK13" s="17">
        <f>BB13</f>
        <v>76.38</v>
      </c>
      <c r="BL13" s="8">
        <v>42390</v>
      </c>
      <c r="BM13" s="18"/>
    </row>
    <row r="14" spans="1:69" s="111" customFormat="1" ht="177" customHeight="1" x14ac:dyDescent="0.25">
      <c r="A14" s="96"/>
      <c r="B14" s="97" t="s">
        <v>61</v>
      </c>
      <c r="C14" s="98"/>
      <c r="D14" s="98"/>
      <c r="E14" s="99"/>
      <c r="F14" s="97"/>
      <c r="G14" s="97"/>
      <c r="H14" s="97"/>
      <c r="I14" s="97"/>
      <c r="J14" s="97"/>
      <c r="K14" s="99"/>
      <c r="L14" s="99" t="s">
        <v>16</v>
      </c>
      <c r="M14" s="114">
        <v>0.06</v>
      </c>
      <c r="N14" s="100">
        <f>M14*1273</f>
        <v>76.38</v>
      </c>
      <c r="O14" s="97"/>
      <c r="P14" s="100">
        <f>N14*0.08</f>
        <v>6.1103999999999994</v>
      </c>
      <c r="Q14" s="100">
        <f>N14*0.86</f>
        <v>65.686799999999991</v>
      </c>
      <c r="R14" s="100">
        <v>0</v>
      </c>
      <c r="S14" s="100">
        <f>N14*0.06</f>
        <v>4.5827999999999998</v>
      </c>
      <c r="T14" s="100">
        <f>SUM(P14:S14)</f>
        <v>76.38</v>
      </c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17"/>
      <c r="BD14" s="101"/>
      <c r="BE14" s="101"/>
      <c r="BF14" s="101"/>
      <c r="BG14" s="101"/>
      <c r="BH14" s="101"/>
      <c r="BI14" s="101"/>
      <c r="BJ14" s="101"/>
      <c r="BK14" s="115"/>
      <c r="BL14" s="105"/>
      <c r="BM14" s="116"/>
    </row>
    <row r="15" spans="1:69" s="49" customFormat="1" ht="177" customHeight="1" x14ac:dyDescent="0.25">
      <c r="A15" s="40" t="s">
        <v>160</v>
      </c>
      <c r="B15" s="41">
        <v>41118637</v>
      </c>
      <c r="C15" s="42">
        <v>466.1</v>
      </c>
      <c r="D15" s="42"/>
      <c r="E15" s="43"/>
      <c r="F15" s="41" t="s">
        <v>161</v>
      </c>
      <c r="G15" s="41" t="s">
        <v>84</v>
      </c>
      <c r="H15" s="41" t="s">
        <v>164</v>
      </c>
      <c r="I15" s="41" t="s">
        <v>162</v>
      </c>
      <c r="J15" s="41" t="s">
        <v>163</v>
      </c>
      <c r="K15" s="43" t="s">
        <v>165</v>
      </c>
      <c r="L15" s="43"/>
      <c r="M15" s="43"/>
      <c r="N15" s="50">
        <f>N16+N17</f>
        <v>326.45</v>
      </c>
      <c r="O15" s="50"/>
      <c r="P15" s="50">
        <f t="shared" ref="P15:T15" si="5">P16+P17</f>
        <v>25.720000000000002</v>
      </c>
      <c r="Q15" s="50">
        <f t="shared" si="5"/>
        <v>274.85500000000002</v>
      </c>
      <c r="R15" s="50">
        <f t="shared" si="5"/>
        <v>6.7</v>
      </c>
      <c r="S15" s="50">
        <f t="shared" si="5"/>
        <v>19.174999999999997</v>
      </c>
      <c r="T15" s="50">
        <f t="shared" si="5"/>
        <v>326.45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3" t="s">
        <v>166</v>
      </c>
      <c r="AZ15" s="50">
        <f>T16</f>
        <v>8.2000000000000011</v>
      </c>
      <c r="BA15" s="44">
        <v>0.25</v>
      </c>
      <c r="BB15" s="65">
        <f>T17</f>
        <v>318.25</v>
      </c>
      <c r="BC15" s="43"/>
      <c r="BD15" s="50"/>
      <c r="BE15" s="45"/>
      <c r="BF15" s="45"/>
      <c r="BG15" s="45"/>
      <c r="BH15" s="45"/>
      <c r="BI15" s="45"/>
      <c r="BJ15" s="45"/>
      <c r="BK15" s="46">
        <f>AZ15+BB15</f>
        <v>326.45</v>
      </c>
      <c r="BL15" s="47">
        <v>42391</v>
      </c>
      <c r="BM15" s="48"/>
    </row>
    <row r="16" spans="1:69" s="111" customFormat="1" ht="177" customHeight="1" x14ac:dyDescent="0.25">
      <c r="A16" s="96"/>
      <c r="B16" s="97">
        <v>41118637</v>
      </c>
      <c r="C16" s="98"/>
      <c r="D16" s="98"/>
      <c r="E16" s="99"/>
      <c r="F16" s="97"/>
      <c r="G16" s="97"/>
      <c r="H16" s="97"/>
      <c r="I16" s="97"/>
      <c r="J16" s="97"/>
      <c r="K16" s="99"/>
      <c r="L16" s="99" t="s">
        <v>15</v>
      </c>
      <c r="M16" s="99" t="s">
        <v>166</v>
      </c>
      <c r="N16" s="118">
        <f>T16</f>
        <v>8.2000000000000011</v>
      </c>
      <c r="O16" s="119"/>
      <c r="P16" s="118">
        <v>0.26</v>
      </c>
      <c r="Q16" s="118">
        <v>1.1599999999999999</v>
      </c>
      <c r="R16" s="118">
        <v>6.7</v>
      </c>
      <c r="S16" s="118">
        <v>0.08</v>
      </c>
      <c r="T16" s="118">
        <f>SUM(P16:S16)</f>
        <v>8.2000000000000011</v>
      </c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17"/>
      <c r="BD16" s="101"/>
      <c r="BE16" s="101"/>
      <c r="BF16" s="101"/>
      <c r="BG16" s="101"/>
      <c r="BH16" s="101"/>
      <c r="BI16" s="101"/>
      <c r="BJ16" s="101"/>
      <c r="BK16" s="115"/>
      <c r="BL16" s="105"/>
      <c r="BM16" s="116"/>
    </row>
    <row r="17" spans="1:70" s="111" customFormat="1" ht="177" customHeight="1" x14ac:dyDescent="0.25">
      <c r="A17" s="96"/>
      <c r="B17" s="97">
        <v>41118637</v>
      </c>
      <c r="C17" s="98"/>
      <c r="D17" s="98"/>
      <c r="E17" s="99"/>
      <c r="F17" s="97"/>
      <c r="G17" s="97"/>
      <c r="H17" s="97"/>
      <c r="I17" s="97"/>
      <c r="J17" s="97"/>
      <c r="K17" s="99"/>
      <c r="L17" s="99" t="s">
        <v>16</v>
      </c>
      <c r="M17" s="114">
        <v>0.25</v>
      </c>
      <c r="N17" s="118">
        <f>M17*1273</f>
        <v>318.25</v>
      </c>
      <c r="O17" s="119"/>
      <c r="P17" s="118">
        <f>N17*0.08</f>
        <v>25.46</v>
      </c>
      <c r="Q17" s="118">
        <f>N17*0.86</f>
        <v>273.69499999999999</v>
      </c>
      <c r="R17" s="118">
        <v>0</v>
      </c>
      <c r="S17" s="118">
        <f>N17*0.06</f>
        <v>19.094999999999999</v>
      </c>
      <c r="T17" s="118">
        <f>SUM(P17:S17)</f>
        <v>318.25</v>
      </c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17"/>
      <c r="BD17" s="101"/>
      <c r="BE17" s="101"/>
      <c r="BF17" s="101"/>
      <c r="BG17" s="101"/>
      <c r="BH17" s="101"/>
      <c r="BI17" s="101"/>
      <c r="BJ17" s="101"/>
      <c r="BK17" s="115"/>
      <c r="BL17" s="105"/>
      <c r="BM17" s="116"/>
    </row>
    <row r="18" spans="1:70" s="6" customFormat="1" ht="335.25" customHeight="1" x14ac:dyDescent="0.25">
      <c r="A18" s="1" t="s">
        <v>49</v>
      </c>
      <c r="B18" s="2" t="s">
        <v>62</v>
      </c>
      <c r="C18" s="3">
        <v>466.1</v>
      </c>
      <c r="D18" s="3">
        <v>466.1</v>
      </c>
      <c r="E18" s="4">
        <v>10</v>
      </c>
      <c r="F18" s="2" t="s">
        <v>75</v>
      </c>
      <c r="G18" s="2" t="s">
        <v>41</v>
      </c>
      <c r="H18" s="2" t="s">
        <v>92</v>
      </c>
      <c r="I18" s="2" t="s">
        <v>123</v>
      </c>
      <c r="J18" s="2" t="s">
        <v>103</v>
      </c>
      <c r="K18" s="4"/>
      <c r="L18" s="4"/>
      <c r="M18" s="4"/>
      <c r="N18" s="7">
        <f>N19</f>
        <v>31.825000000000003</v>
      </c>
      <c r="O18" s="7"/>
      <c r="P18" s="7">
        <f t="shared" ref="P18:T18" si="6">P19</f>
        <v>2.5460000000000003</v>
      </c>
      <c r="Q18" s="7">
        <f t="shared" si="6"/>
        <v>27.369500000000002</v>
      </c>
      <c r="R18" s="7">
        <f t="shared" si="6"/>
        <v>0</v>
      </c>
      <c r="S18" s="7">
        <f t="shared" si="6"/>
        <v>1.9095000000000002</v>
      </c>
      <c r="T18" s="7">
        <f t="shared" si="6"/>
        <v>31.825000000000003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4" t="s">
        <v>143</v>
      </c>
      <c r="BB18" s="7">
        <f>T19</f>
        <v>31.825000000000003</v>
      </c>
      <c r="BC18" s="7"/>
      <c r="BD18" s="5"/>
      <c r="BE18" s="5"/>
      <c r="BF18" s="5"/>
      <c r="BG18" s="5"/>
      <c r="BH18" s="5"/>
      <c r="BI18" s="5"/>
      <c r="BJ18" s="5"/>
      <c r="BK18" s="5">
        <f>BB18</f>
        <v>31.825000000000003</v>
      </c>
      <c r="BL18" s="8">
        <v>42346</v>
      </c>
      <c r="BM18" s="5" t="s">
        <v>142</v>
      </c>
      <c r="BN18" s="5"/>
      <c r="BO18" s="7"/>
      <c r="BP18" s="7"/>
      <c r="BQ18" s="8"/>
      <c r="BR18" s="9"/>
    </row>
    <row r="19" spans="1:70" s="111" customFormat="1" ht="132" customHeight="1" x14ac:dyDescent="0.25">
      <c r="A19" s="96"/>
      <c r="B19" s="97" t="s">
        <v>62</v>
      </c>
      <c r="C19" s="98"/>
      <c r="D19" s="98"/>
      <c r="E19" s="99"/>
      <c r="F19" s="97"/>
      <c r="G19" s="97"/>
      <c r="H19" s="97"/>
      <c r="I19" s="97"/>
      <c r="J19" s="97"/>
      <c r="K19" s="99"/>
      <c r="L19" s="99" t="s">
        <v>16</v>
      </c>
      <c r="M19" s="99" t="s">
        <v>143</v>
      </c>
      <c r="N19" s="100">
        <f>0.025*1273</f>
        <v>31.825000000000003</v>
      </c>
      <c r="O19" s="97"/>
      <c r="P19" s="100">
        <f>N19*0.08</f>
        <v>2.5460000000000003</v>
      </c>
      <c r="Q19" s="100">
        <f>N19*0.86</f>
        <v>27.369500000000002</v>
      </c>
      <c r="R19" s="100">
        <v>0</v>
      </c>
      <c r="S19" s="100">
        <f>N19*0.06</f>
        <v>1.9095000000000002</v>
      </c>
      <c r="T19" s="100">
        <f>SUM(P19:S19)</f>
        <v>31.825000000000003</v>
      </c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14"/>
      <c r="BB19" s="103"/>
      <c r="BC19" s="103"/>
      <c r="BD19" s="101"/>
      <c r="BE19" s="101"/>
      <c r="BF19" s="101"/>
      <c r="BG19" s="101"/>
      <c r="BH19" s="101"/>
      <c r="BI19" s="101"/>
      <c r="BJ19" s="101"/>
      <c r="BK19" s="101"/>
      <c r="BL19" s="105"/>
      <c r="BM19" s="101"/>
      <c r="BN19" s="101"/>
      <c r="BO19" s="103"/>
      <c r="BP19" s="103"/>
      <c r="BQ19" s="105"/>
      <c r="BR19" s="106"/>
    </row>
    <row r="20" spans="1:70" s="62" customFormat="1" ht="229.5" customHeight="1" x14ac:dyDescent="0.25">
      <c r="A20" s="52" t="s">
        <v>181</v>
      </c>
      <c r="B20" s="53">
        <v>41073587</v>
      </c>
      <c r="C20" s="54">
        <v>62024.28</v>
      </c>
      <c r="D20" s="54"/>
      <c r="E20" s="55">
        <v>90</v>
      </c>
      <c r="F20" s="53" t="s">
        <v>182</v>
      </c>
      <c r="G20" s="53" t="s">
        <v>41</v>
      </c>
      <c r="H20" s="53" t="s">
        <v>185</v>
      </c>
      <c r="I20" s="53" t="s">
        <v>183</v>
      </c>
      <c r="J20" s="53" t="s">
        <v>184</v>
      </c>
      <c r="K20" s="55"/>
      <c r="L20" s="55"/>
      <c r="M20" s="55"/>
      <c r="N20" s="56">
        <f>N21+N22</f>
        <v>70.276240000000001</v>
      </c>
      <c r="O20" s="56">
        <f t="shared" ref="O20:T20" si="7">O21+O22</f>
        <v>0</v>
      </c>
      <c r="P20" s="56">
        <f t="shared" si="7"/>
        <v>4.694</v>
      </c>
      <c r="Q20" s="56">
        <f t="shared" si="7"/>
        <v>20.616</v>
      </c>
      <c r="R20" s="56">
        <f t="shared" si="7"/>
        <v>43.866240000000005</v>
      </c>
      <c r="S20" s="56">
        <f t="shared" si="7"/>
        <v>1.1000000000000001</v>
      </c>
      <c r="T20" s="56">
        <f t="shared" si="7"/>
        <v>70.276240000000001</v>
      </c>
      <c r="U20" s="57"/>
      <c r="V20" s="57"/>
      <c r="W20" s="57"/>
      <c r="X20" s="57"/>
      <c r="Y20" s="57"/>
      <c r="Z20" s="57"/>
      <c r="AA20" s="57"/>
      <c r="AB20" s="57"/>
      <c r="AC20" s="57">
        <v>0.01</v>
      </c>
      <c r="AD20" s="57">
        <f>T21</f>
        <v>9.8000000000000007</v>
      </c>
      <c r="AE20" s="57"/>
      <c r="AF20" s="57"/>
      <c r="AG20" s="57"/>
      <c r="AH20" s="57"/>
      <c r="AI20" s="57">
        <v>1</v>
      </c>
      <c r="AJ20" s="57">
        <f>T22</f>
        <v>60.476240000000004</v>
      </c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8"/>
      <c r="BB20" s="59"/>
      <c r="BC20" s="59"/>
      <c r="BD20" s="57"/>
      <c r="BE20" s="57"/>
      <c r="BF20" s="57"/>
      <c r="BG20" s="57"/>
      <c r="BH20" s="57"/>
      <c r="BI20" s="57"/>
      <c r="BJ20" s="57"/>
      <c r="BK20" s="57">
        <f>AD20+AJ20</f>
        <v>70.276240000000001</v>
      </c>
      <c r="BL20" s="60">
        <v>42398</v>
      </c>
      <c r="BM20" s="57"/>
      <c r="BN20" s="57"/>
      <c r="BO20" s="59"/>
      <c r="BP20" s="59"/>
      <c r="BQ20" s="60"/>
      <c r="BR20" s="61"/>
    </row>
    <row r="21" spans="1:70" s="111" customFormat="1" ht="132" customHeight="1" x14ac:dyDescent="0.25">
      <c r="A21" s="96"/>
      <c r="B21" s="97">
        <v>41073587</v>
      </c>
      <c r="C21" s="98"/>
      <c r="D21" s="98"/>
      <c r="E21" s="99"/>
      <c r="F21" s="97"/>
      <c r="G21" s="97"/>
      <c r="H21" s="97"/>
      <c r="I21" s="97"/>
      <c r="J21" s="97"/>
      <c r="K21" s="99"/>
      <c r="L21" s="99" t="s">
        <v>6</v>
      </c>
      <c r="M21" s="101">
        <f>AC20</f>
        <v>0.01</v>
      </c>
      <c r="N21" s="120">
        <f>M21*980</f>
        <v>9.8000000000000007</v>
      </c>
      <c r="O21" s="121"/>
      <c r="P21" s="120">
        <f>N21*0.08</f>
        <v>0.78400000000000003</v>
      </c>
      <c r="Q21" s="120">
        <f>N21*0.87</f>
        <v>8.5259999999999998</v>
      </c>
      <c r="R21" s="120">
        <v>0</v>
      </c>
      <c r="S21" s="120">
        <f>N21*0.05</f>
        <v>0.49000000000000005</v>
      </c>
      <c r="T21" s="120">
        <f>SUM(P21:S21)</f>
        <v>9.8000000000000007</v>
      </c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14"/>
      <c r="BB21" s="103"/>
      <c r="BC21" s="103"/>
      <c r="BD21" s="101"/>
      <c r="BE21" s="101"/>
      <c r="BF21" s="101"/>
      <c r="BG21" s="101"/>
      <c r="BH21" s="101"/>
      <c r="BI21" s="101"/>
      <c r="BJ21" s="101"/>
      <c r="BK21" s="101"/>
      <c r="BL21" s="105"/>
      <c r="BM21" s="101"/>
      <c r="BN21" s="101"/>
      <c r="BO21" s="103"/>
      <c r="BP21" s="103"/>
      <c r="BQ21" s="105"/>
      <c r="BR21" s="106"/>
    </row>
    <row r="22" spans="1:70" s="111" customFormat="1" ht="132" customHeight="1" x14ac:dyDescent="0.25">
      <c r="A22" s="96"/>
      <c r="B22" s="97">
        <v>41073587</v>
      </c>
      <c r="C22" s="98"/>
      <c r="D22" s="98"/>
      <c r="E22" s="99"/>
      <c r="F22" s="97"/>
      <c r="G22" s="97"/>
      <c r="H22" s="97"/>
      <c r="I22" s="97"/>
      <c r="J22" s="97"/>
      <c r="K22" s="99"/>
      <c r="L22" s="99" t="s">
        <v>156</v>
      </c>
      <c r="M22" s="101">
        <f>AI20</f>
        <v>1</v>
      </c>
      <c r="N22" s="120">
        <f>T22</f>
        <v>60.476240000000004</v>
      </c>
      <c r="O22" s="121"/>
      <c r="P22" s="120">
        <v>3.91</v>
      </c>
      <c r="Q22" s="120">
        <v>12.09</v>
      </c>
      <c r="R22" s="120">
        <f>40.92*1.072</f>
        <v>43.866240000000005</v>
      </c>
      <c r="S22" s="120">
        <v>0.61</v>
      </c>
      <c r="T22" s="120">
        <f>SUM(P22:S22)</f>
        <v>60.476240000000004</v>
      </c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14"/>
      <c r="BB22" s="103"/>
      <c r="BC22" s="103"/>
      <c r="BD22" s="101"/>
      <c r="BE22" s="101"/>
      <c r="BF22" s="101"/>
      <c r="BG22" s="101"/>
      <c r="BH22" s="101"/>
      <c r="BI22" s="101"/>
      <c r="BJ22" s="101"/>
      <c r="BK22" s="101"/>
      <c r="BL22" s="105"/>
      <c r="BM22" s="101"/>
      <c r="BN22" s="101"/>
      <c r="BO22" s="103"/>
      <c r="BP22" s="103"/>
      <c r="BQ22" s="105"/>
      <c r="BR22" s="106"/>
    </row>
    <row r="23" spans="1:70" s="49" customFormat="1" ht="409.6" customHeight="1" x14ac:dyDescent="0.25">
      <c r="A23" s="40" t="s">
        <v>167</v>
      </c>
      <c r="B23" s="41">
        <v>41092977</v>
      </c>
      <c r="C23" s="42">
        <v>466.1</v>
      </c>
      <c r="D23" s="42"/>
      <c r="E23" s="43">
        <v>10</v>
      </c>
      <c r="F23" s="41" t="s">
        <v>169</v>
      </c>
      <c r="G23" s="41" t="s">
        <v>170</v>
      </c>
      <c r="H23" s="41" t="s">
        <v>171</v>
      </c>
      <c r="I23" s="63" t="s">
        <v>229</v>
      </c>
      <c r="J23" s="41" t="s">
        <v>168</v>
      </c>
      <c r="K23" s="66" t="s">
        <v>172</v>
      </c>
      <c r="L23" s="67"/>
      <c r="M23" s="68"/>
      <c r="N23" s="69">
        <f>N24</f>
        <v>445.54999999999995</v>
      </c>
      <c r="O23" s="69"/>
      <c r="P23" s="69">
        <f t="shared" ref="P23:T23" si="8">P24</f>
        <v>35.643999999999998</v>
      </c>
      <c r="Q23" s="69">
        <f t="shared" si="8"/>
        <v>383.17299999999994</v>
      </c>
      <c r="R23" s="69">
        <f t="shared" si="8"/>
        <v>0</v>
      </c>
      <c r="S23" s="69">
        <f t="shared" si="8"/>
        <v>26.732999999999997</v>
      </c>
      <c r="T23" s="69">
        <f t="shared" si="8"/>
        <v>445.54999999999995</v>
      </c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68">
        <v>0.35</v>
      </c>
      <c r="BB23" s="68">
        <f>T24</f>
        <v>445.54999999999995</v>
      </c>
      <c r="BC23" s="70"/>
      <c r="BD23" s="45"/>
      <c r="BE23" s="45"/>
      <c r="BF23" s="45"/>
      <c r="BG23" s="45"/>
      <c r="BH23" s="45"/>
      <c r="BI23" s="45"/>
      <c r="BJ23" s="45"/>
      <c r="BK23" s="45">
        <f>BB23</f>
        <v>445.54999999999995</v>
      </c>
      <c r="BL23" s="47">
        <v>42393</v>
      </c>
      <c r="BM23" s="45" t="s">
        <v>173</v>
      </c>
      <c r="BN23" s="45"/>
      <c r="BO23" s="50"/>
      <c r="BP23" s="50"/>
      <c r="BQ23" s="47"/>
      <c r="BR23" s="51"/>
    </row>
    <row r="24" spans="1:70" s="111" customFormat="1" ht="132" customHeight="1" x14ac:dyDescent="0.25">
      <c r="A24" s="96"/>
      <c r="B24" s="97">
        <v>41092977</v>
      </c>
      <c r="C24" s="98"/>
      <c r="D24" s="98"/>
      <c r="E24" s="99"/>
      <c r="F24" s="97"/>
      <c r="G24" s="97"/>
      <c r="H24" s="97"/>
      <c r="I24" s="97"/>
      <c r="J24" s="97"/>
      <c r="K24" s="119"/>
      <c r="L24" s="122" t="s">
        <v>16</v>
      </c>
      <c r="M24" s="123">
        <v>0.35</v>
      </c>
      <c r="N24" s="118">
        <f>M24*1273</f>
        <v>445.54999999999995</v>
      </c>
      <c r="O24" s="119"/>
      <c r="P24" s="118">
        <f>N24*0.08</f>
        <v>35.643999999999998</v>
      </c>
      <c r="Q24" s="118">
        <f>N24*0.86</f>
        <v>383.17299999999994</v>
      </c>
      <c r="R24" s="118">
        <v>0</v>
      </c>
      <c r="S24" s="118">
        <f>N24*0.06</f>
        <v>26.732999999999997</v>
      </c>
      <c r="T24" s="118">
        <f>SUM(P24:S24)</f>
        <v>445.54999999999995</v>
      </c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14"/>
      <c r="BB24" s="103"/>
      <c r="BC24" s="103"/>
      <c r="BD24" s="101"/>
      <c r="BE24" s="101"/>
      <c r="BF24" s="101"/>
      <c r="BG24" s="101"/>
      <c r="BH24" s="101"/>
      <c r="BI24" s="101"/>
      <c r="BJ24" s="101"/>
      <c r="BK24" s="101"/>
      <c r="BL24" s="105"/>
      <c r="BM24" s="101"/>
      <c r="BN24" s="101"/>
      <c r="BO24" s="103"/>
      <c r="BP24" s="103"/>
      <c r="BQ24" s="105"/>
      <c r="BR24" s="106"/>
    </row>
    <row r="25" spans="1:70" s="49" customFormat="1" ht="242.25" customHeight="1" x14ac:dyDescent="0.25">
      <c r="A25" s="40" t="s">
        <v>174</v>
      </c>
      <c r="B25" s="41">
        <v>41100576</v>
      </c>
      <c r="C25" s="42">
        <v>466.1</v>
      </c>
      <c r="D25" s="42"/>
      <c r="E25" s="43">
        <v>9</v>
      </c>
      <c r="F25" s="41" t="s">
        <v>176</v>
      </c>
      <c r="G25" s="41" t="s">
        <v>175</v>
      </c>
      <c r="H25" s="41" t="s">
        <v>179</v>
      </c>
      <c r="I25" s="41" t="s">
        <v>177</v>
      </c>
      <c r="J25" s="41" t="s">
        <v>178</v>
      </c>
      <c r="K25" s="41" t="s">
        <v>180</v>
      </c>
      <c r="L25" s="43"/>
      <c r="M25" s="45"/>
      <c r="N25" s="71">
        <f>N26</f>
        <v>44.555000000000007</v>
      </c>
      <c r="O25" s="41"/>
      <c r="P25" s="71">
        <f t="shared" ref="P25:T25" si="9">P26</f>
        <v>3.5644000000000005</v>
      </c>
      <c r="Q25" s="71">
        <f t="shared" si="9"/>
        <v>38.317300000000003</v>
      </c>
      <c r="R25" s="71">
        <f t="shared" si="9"/>
        <v>0</v>
      </c>
      <c r="S25" s="71">
        <f t="shared" si="9"/>
        <v>2.6733000000000002</v>
      </c>
      <c r="T25" s="71">
        <f t="shared" si="9"/>
        <v>44.555</v>
      </c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72">
        <v>3.5000000000000003E-2</v>
      </c>
      <c r="BB25" s="45">
        <f>T26</f>
        <v>44.555</v>
      </c>
      <c r="BC25" s="45"/>
      <c r="BD25" s="45"/>
      <c r="BE25" s="45"/>
      <c r="BF25" s="45"/>
      <c r="BG25" s="45"/>
      <c r="BH25" s="45"/>
      <c r="BI25" s="45"/>
      <c r="BJ25" s="45"/>
      <c r="BK25" s="45">
        <f>BB25</f>
        <v>44.555</v>
      </c>
      <c r="BL25" s="47">
        <v>42397</v>
      </c>
      <c r="BM25" s="45"/>
      <c r="BN25" s="45"/>
      <c r="BO25" s="50"/>
      <c r="BP25" s="50"/>
      <c r="BQ25" s="47"/>
      <c r="BR25" s="51"/>
    </row>
    <row r="26" spans="1:70" s="111" customFormat="1" ht="132" customHeight="1" x14ac:dyDescent="0.25">
      <c r="A26" s="96"/>
      <c r="B26" s="97">
        <v>41100576</v>
      </c>
      <c r="C26" s="98"/>
      <c r="D26" s="98"/>
      <c r="E26" s="99"/>
      <c r="F26" s="97"/>
      <c r="G26" s="97"/>
      <c r="H26" s="97"/>
      <c r="I26" s="97"/>
      <c r="J26" s="97"/>
      <c r="K26" s="97"/>
      <c r="L26" s="99" t="s">
        <v>16</v>
      </c>
      <c r="M26" s="101">
        <v>3.5000000000000003E-2</v>
      </c>
      <c r="N26" s="118">
        <f>M26*1273</f>
        <v>44.555000000000007</v>
      </c>
      <c r="O26" s="119"/>
      <c r="P26" s="118">
        <f>N26*0.08</f>
        <v>3.5644000000000005</v>
      </c>
      <c r="Q26" s="118">
        <f>N26*0.86</f>
        <v>38.317300000000003</v>
      </c>
      <c r="R26" s="118">
        <v>0</v>
      </c>
      <c r="S26" s="118">
        <f>N26*0.06</f>
        <v>2.6733000000000002</v>
      </c>
      <c r="T26" s="118">
        <f>SUM(P26:S26)</f>
        <v>44.555</v>
      </c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14"/>
      <c r="BB26" s="103"/>
      <c r="BC26" s="103"/>
      <c r="BD26" s="101"/>
      <c r="BE26" s="101"/>
      <c r="BF26" s="101"/>
      <c r="BG26" s="101"/>
      <c r="BH26" s="101"/>
      <c r="BI26" s="101"/>
      <c r="BJ26" s="101"/>
      <c r="BK26" s="101"/>
      <c r="BL26" s="105"/>
      <c r="BM26" s="101"/>
      <c r="BN26" s="101"/>
      <c r="BO26" s="103"/>
      <c r="BP26" s="103"/>
      <c r="BQ26" s="105"/>
      <c r="BR26" s="106"/>
    </row>
    <row r="27" spans="1:70" s="49" customFormat="1" ht="219.75" customHeight="1" x14ac:dyDescent="0.25">
      <c r="A27" s="40" t="s">
        <v>186</v>
      </c>
      <c r="B27" s="41">
        <v>41113911</v>
      </c>
      <c r="C27" s="42">
        <v>466.1</v>
      </c>
      <c r="D27" s="42"/>
      <c r="E27" s="43">
        <v>14.5</v>
      </c>
      <c r="F27" s="41" t="s">
        <v>187</v>
      </c>
      <c r="G27" s="41" t="s">
        <v>41</v>
      </c>
      <c r="H27" s="41" t="s">
        <v>190</v>
      </c>
      <c r="I27" s="41" t="s">
        <v>188</v>
      </c>
      <c r="J27" s="41" t="s">
        <v>189</v>
      </c>
      <c r="K27" s="43" t="s">
        <v>191</v>
      </c>
      <c r="L27" s="43"/>
      <c r="M27" s="43"/>
      <c r="N27" s="50">
        <f>N28</f>
        <v>140.03</v>
      </c>
      <c r="O27" s="43"/>
      <c r="P27" s="50">
        <f t="shared" ref="P27:T27" si="10">P28</f>
        <v>11.202400000000001</v>
      </c>
      <c r="Q27" s="50">
        <f t="shared" si="10"/>
        <v>120.4258</v>
      </c>
      <c r="R27" s="50">
        <f t="shared" si="10"/>
        <v>0</v>
      </c>
      <c r="S27" s="50">
        <f t="shared" si="10"/>
        <v>8.4017999999999997</v>
      </c>
      <c r="T27" s="50">
        <f t="shared" si="10"/>
        <v>140.03</v>
      </c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4">
        <v>0.11</v>
      </c>
      <c r="BB27" s="50">
        <f>T28</f>
        <v>140.03</v>
      </c>
      <c r="BC27" s="50"/>
      <c r="BD27" s="45"/>
      <c r="BE27" s="45"/>
      <c r="BF27" s="45"/>
      <c r="BG27" s="45"/>
      <c r="BH27" s="45"/>
      <c r="BI27" s="45"/>
      <c r="BJ27" s="45"/>
      <c r="BK27" s="45">
        <f>BB27</f>
        <v>140.03</v>
      </c>
      <c r="BL27" s="47">
        <v>42393</v>
      </c>
      <c r="BM27" s="45"/>
      <c r="BN27" s="45"/>
      <c r="BO27" s="50"/>
      <c r="BP27" s="50"/>
      <c r="BQ27" s="47"/>
      <c r="BR27" s="51"/>
    </row>
    <row r="28" spans="1:70" s="111" customFormat="1" ht="132" customHeight="1" x14ac:dyDescent="0.25">
      <c r="A28" s="96"/>
      <c r="B28" s="97">
        <v>41113911</v>
      </c>
      <c r="C28" s="98"/>
      <c r="D28" s="98"/>
      <c r="E28" s="99"/>
      <c r="F28" s="97"/>
      <c r="G28" s="97"/>
      <c r="H28" s="97"/>
      <c r="I28" s="97"/>
      <c r="J28" s="97"/>
      <c r="K28" s="99"/>
      <c r="L28" s="99" t="s">
        <v>16</v>
      </c>
      <c r="M28" s="99">
        <v>0.11</v>
      </c>
      <c r="N28" s="118">
        <f>M28*1273</f>
        <v>140.03</v>
      </c>
      <c r="O28" s="119"/>
      <c r="P28" s="118">
        <f>N28*0.08</f>
        <v>11.202400000000001</v>
      </c>
      <c r="Q28" s="118">
        <f>N28*0.86</f>
        <v>120.4258</v>
      </c>
      <c r="R28" s="118">
        <v>0</v>
      </c>
      <c r="S28" s="118">
        <f>N28*0.06</f>
        <v>8.4017999999999997</v>
      </c>
      <c r="T28" s="118">
        <f>SUM(P28:S28)</f>
        <v>140.03</v>
      </c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14"/>
      <c r="BB28" s="103"/>
      <c r="BC28" s="103"/>
      <c r="BD28" s="101"/>
      <c r="BE28" s="101"/>
      <c r="BF28" s="101"/>
      <c r="BG28" s="101"/>
      <c r="BH28" s="101"/>
      <c r="BI28" s="101"/>
      <c r="BJ28" s="101"/>
      <c r="BK28" s="101"/>
      <c r="BL28" s="105"/>
      <c r="BM28" s="101"/>
      <c r="BN28" s="101"/>
      <c r="BO28" s="103"/>
      <c r="BP28" s="103"/>
      <c r="BQ28" s="105"/>
      <c r="BR28" s="106"/>
    </row>
    <row r="29" spans="1:70" s="49" customFormat="1" ht="234.75" customHeight="1" x14ac:dyDescent="0.25">
      <c r="A29" s="40" t="s">
        <v>192</v>
      </c>
      <c r="B29" s="41">
        <v>41115694</v>
      </c>
      <c r="C29" s="42">
        <v>466.1</v>
      </c>
      <c r="D29" s="42"/>
      <c r="E29" s="43">
        <v>15</v>
      </c>
      <c r="F29" s="41" t="s">
        <v>193</v>
      </c>
      <c r="G29" s="41" t="s">
        <v>41</v>
      </c>
      <c r="H29" s="41" t="s">
        <v>196</v>
      </c>
      <c r="I29" s="41" t="s">
        <v>194</v>
      </c>
      <c r="J29" s="41" t="s">
        <v>195</v>
      </c>
      <c r="K29" s="43" t="s">
        <v>197</v>
      </c>
      <c r="L29" s="43"/>
      <c r="M29" s="73"/>
      <c r="N29" s="73">
        <f>N30</f>
        <v>101.84</v>
      </c>
      <c r="O29" s="73"/>
      <c r="P29" s="73">
        <f>P30</f>
        <v>8.1471999999999998</v>
      </c>
      <c r="Q29" s="73">
        <f>Q30</f>
        <v>87.582400000000007</v>
      </c>
      <c r="R29" s="73">
        <f>R30</f>
        <v>0</v>
      </c>
      <c r="S29" s="73">
        <f>S30</f>
        <v>6.1104000000000003</v>
      </c>
      <c r="T29" s="73">
        <f t="shared" ref="T29:T30" si="11">P29+Q29+R29+S29</f>
        <v>101.84</v>
      </c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4">
        <v>0.08</v>
      </c>
      <c r="BB29" s="43">
        <f>BA29*1273</f>
        <v>101.84</v>
      </c>
      <c r="BC29" s="43"/>
      <c r="BD29" s="45"/>
      <c r="BE29" s="45"/>
      <c r="BF29" s="45"/>
      <c r="BG29" s="45"/>
      <c r="BH29" s="45"/>
      <c r="BI29" s="45"/>
      <c r="BJ29" s="45"/>
      <c r="BK29" s="45">
        <f>BB29</f>
        <v>101.84</v>
      </c>
      <c r="BL29" s="47">
        <v>42393</v>
      </c>
      <c r="BM29" s="45"/>
      <c r="BN29" s="45"/>
      <c r="BO29" s="50"/>
      <c r="BP29" s="50"/>
      <c r="BQ29" s="47"/>
      <c r="BR29" s="51"/>
    </row>
    <row r="30" spans="1:70" s="111" customFormat="1" ht="132" customHeight="1" x14ac:dyDescent="0.25">
      <c r="A30" s="96"/>
      <c r="B30" s="97">
        <v>41115694</v>
      </c>
      <c r="C30" s="98"/>
      <c r="D30" s="98"/>
      <c r="E30" s="99"/>
      <c r="F30" s="97"/>
      <c r="G30" s="97"/>
      <c r="H30" s="97"/>
      <c r="I30" s="97"/>
      <c r="J30" s="97"/>
      <c r="K30" s="99"/>
      <c r="L30" s="99" t="s">
        <v>16</v>
      </c>
      <c r="M30" s="104">
        <f>BA29</f>
        <v>0.08</v>
      </c>
      <c r="N30" s="104">
        <f>M30*1273</f>
        <v>101.84</v>
      </c>
      <c r="O30" s="104"/>
      <c r="P30" s="104">
        <f>N30*0.08</f>
        <v>8.1471999999999998</v>
      </c>
      <c r="Q30" s="104">
        <f>N30*0.86</f>
        <v>87.582400000000007</v>
      </c>
      <c r="R30" s="104">
        <v>0</v>
      </c>
      <c r="S30" s="104">
        <f>N30*0.06</f>
        <v>6.1104000000000003</v>
      </c>
      <c r="T30" s="104">
        <f t="shared" si="11"/>
        <v>101.84</v>
      </c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14"/>
      <c r="BB30" s="103"/>
      <c r="BC30" s="103"/>
      <c r="BD30" s="101"/>
      <c r="BE30" s="101"/>
      <c r="BF30" s="101"/>
      <c r="BG30" s="101"/>
      <c r="BH30" s="101"/>
      <c r="BI30" s="101"/>
      <c r="BJ30" s="101"/>
      <c r="BK30" s="101"/>
      <c r="BL30" s="105"/>
      <c r="BM30" s="101"/>
      <c r="BN30" s="101"/>
      <c r="BO30" s="103"/>
      <c r="BP30" s="103"/>
      <c r="BQ30" s="105"/>
      <c r="BR30" s="106"/>
    </row>
    <row r="31" spans="1:70" s="62" customFormat="1" ht="357" customHeight="1" x14ac:dyDescent="0.25">
      <c r="A31" s="52" t="s">
        <v>198</v>
      </c>
      <c r="B31" s="53">
        <v>41114726</v>
      </c>
      <c r="C31" s="54">
        <v>466.1</v>
      </c>
      <c r="D31" s="54"/>
      <c r="E31" s="55">
        <v>12</v>
      </c>
      <c r="F31" s="53" t="s">
        <v>199</v>
      </c>
      <c r="G31" s="53" t="s">
        <v>41</v>
      </c>
      <c r="H31" s="53" t="s">
        <v>202</v>
      </c>
      <c r="I31" s="53" t="s">
        <v>200</v>
      </c>
      <c r="J31" s="53" t="s">
        <v>201</v>
      </c>
      <c r="K31" s="55" t="s">
        <v>230</v>
      </c>
      <c r="L31" s="55"/>
      <c r="M31" s="74"/>
      <c r="N31" s="74">
        <f>N32</f>
        <v>572.85</v>
      </c>
      <c r="O31" s="74">
        <f t="shared" ref="O31:T31" si="12">O32</f>
        <v>0</v>
      </c>
      <c r="P31" s="74">
        <f t="shared" si="12"/>
        <v>45.828000000000003</v>
      </c>
      <c r="Q31" s="74">
        <f t="shared" si="12"/>
        <v>492.65100000000001</v>
      </c>
      <c r="R31" s="74">
        <f t="shared" si="12"/>
        <v>0</v>
      </c>
      <c r="S31" s="74">
        <f t="shared" si="12"/>
        <v>34.371000000000002</v>
      </c>
      <c r="T31" s="74">
        <f t="shared" si="12"/>
        <v>572.85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8" t="s">
        <v>231</v>
      </c>
      <c r="BB31" s="59">
        <f>T32</f>
        <v>572.85</v>
      </c>
      <c r="BC31" s="59"/>
      <c r="BD31" s="57"/>
      <c r="BE31" s="57"/>
      <c r="BF31" s="57"/>
      <c r="BG31" s="57"/>
      <c r="BH31" s="57"/>
      <c r="BI31" s="57"/>
      <c r="BJ31" s="57"/>
      <c r="BK31" s="57">
        <f>BB31</f>
        <v>572.85</v>
      </c>
      <c r="BL31" s="60">
        <v>42396</v>
      </c>
      <c r="BM31" s="57"/>
      <c r="BN31" s="57"/>
      <c r="BO31" s="59"/>
      <c r="BP31" s="59"/>
      <c r="BQ31" s="60"/>
      <c r="BR31" s="61"/>
    </row>
    <row r="32" spans="1:70" s="111" customFormat="1" ht="132" customHeight="1" x14ac:dyDescent="0.25">
      <c r="A32" s="96"/>
      <c r="B32" s="97">
        <v>41114726</v>
      </c>
      <c r="C32" s="98"/>
      <c r="D32" s="98"/>
      <c r="E32" s="99"/>
      <c r="F32" s="97"/>
      <c r="G32" s="97"/>
      <c r="H32" s="97"/>
      <c r="I32" s="97"/>
      <c r="J32" s="97"/>
      <c r="K32" s="99"/>
      <c r="L32" s="99" t="s">
        <v>157</v>
      </c>
      <c r="M32" s="104" t="str">
        <f>BA31</f>
        <v>0,45, в т.ч. 0,27 км совместным подвесом по опрам ВЛ-10 кВ (с установкой дополнительно 5 опор)</v>
      </c>
      <c r="N32" s="104">
        <f>0.45*1273</f>
        <v>572.85</v>
      </c>
      <c r="O32" s="104"/>
      <c r="P32" s="104">
        <f>N32*0.08</f>
        <v>45.828000000000003</v>
      </c>
      <c r="Q32" s="104">
        <f>N32*0.86</f>
        <v>492.65100000000001</v>
      </c>
      <c r="R32" s="104">
        <v>0</v>
      </c>
      <c r="S32" s="104">
        <f>N32*0.06</f>
        <v>34.371000000000002</v>
      </c>
      <c r="T32" s="104">
        <f>SUM(P32:S32)</f>
        <v>572.85</v>
      </c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14"/>
      <c r="BB32" s="103"/>
      <c r="BC32" s="103"/>
      <c r="BD32" s="101"/>
      <c r="BE32" s="101"/>
      <c r="BF32" s="101"/>
      <c r="BG32" s="101"/>
      <c r="BH32" s="101"/>
      <c r="BI32" s="101"/>
      <c r="BJ32" s="101"/>
      <c r="BK32" s="101"/>
      <c r="BL32" s="105"/>
      <c r="BM32" s="101"/>
      <c r="BN32" s="101"/>
      <c r="BO32" s="103"/>
      <c r="BP32" s="103"/>
      <c r="BQ32" s="105"/>
      <c r="BR32" s="106"/>
    </row>
    <row r="33" spans="1:70" s="62" customFormat="1" ht="207" x14ac:dyDescent="0.25">
      <c r="A33" s="52" t="s">
        <v>203</v>
      </c>
      <c r="B33" s="53">
        <v>41117783</v>
      </c>
      <c r="C33" s="54">
        <v>466.1</v>
      </c>
      <c r="D33" s="54"/>
      <c r="E33" s="55">
        <v>10</v>
      </c>
      <c r="F33" s="53" t="s">
        <v>204</v>
      </c>
      <c r="G33" s="53" t="s">
        <v>41</v>
      </c>
      <c r="H33" s="53" t="s">
        <v>206</v>
      </c>
      <c r="I33" s="53" t="s">
        <v>205</v>
      </c>
      <c r="J33" s="53"/>
      <c r="K33" s="55"/>
      <c r="L33" s="55"/>
      <c r="M33" s="74"/>
      <c r="N33" s="74">
        <f>N34</f>
        <v>241.87</v>
      </c>
      <c r="O33" s="74">
        <f t="shared" ref="O33:T33" si="13">O34</f>
        <v>0</v>
      </c>
      <c r="P33" s="74">
        <f t="shared" si="13"/>
        <v>19.349600000000002</v>
      </c>
      <c r="Q33" s="74">
        <f t="shared" si="13"/>
        <v>208.00819999999999</v>
      </c>
      <c r="R33" s="74">
        <f t="shared" si="13"/>
        <v>0</v>
      </c>
      <c r="S33" s="74">
        <f t="shared" si="13"/>
        <v>14.5122</v>
      </c>
      <c r="T33" s="74">
        <f t="shared" si="13"/>
        <v>241.87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8">
        <v>0.19</v>
      </c>
      <c r="BB33" s="59">
        <f>T34</f>
        <v>241.87</v>
      </c>
      <c r="BC33" s="59"/>
      <c r="BD33" s="57"/>
      <c r="BE33" s="57"/>
      <c r="BF33" s="57"/>
      <c r="BG33" s="57"/>
      <c r="BH33" s="57"/>
      <c r="BI33" s="57"/>
      <c r="BJ33" s="57"/>
      <c r="BK33" s="57">
        <f>BB33</f>
        <v>241.87</v>
      </c>
      <c r="BL33" s="60">
        <v>42393</v>
      </c>
      <c r="BM33" s="57" t="s">
        <v>236</v>
      </c>
      <c r="BN33" s="57"/>
      <c r="BO33" s="59"/>
      <c r="BP33" s="59"/>
      <c r="BQ33" s="60"/>
      <c r="BR33" s="61"/>
    </row>
    <row r="34" spans="1:70" s="111" customFormat="1" ht="214.5" customHeight="1" x14ac:dyDescent="0.25">
      <c r="A34" s="96"/>
      <c r="B34" s="97">
        <v>41117783</v>
      </c>
      <c r="C34" s="98"/>
      <c r="D34" s="98"/>
      <c r="E34" s="99"/>
      <c r="F34" s="97"/>
      <c r="G34" s="97"/>
      <c r="H34" s="97"/>
      <c r="I34" s="97"/>
      <c r="J34" s="97"/>
      <c r="K34" s="99"/>
      <c r="L34" s="99" t="s">
        <v>157</v>
      </c>
      <c r="M34" s="104">
        <f>BA33</f>
        <v>0.19</v>
      </c>
      <c r="N34" s="104">
        <f>M34*1273</f>
        <v>241.87</v>
      </c>
      <c r="O34" s="104"/>
      <c r="P34" s="104">
        <f>N34*0.08</f>
        <v>19.349600000000002</v>
      </c>
      <c r="Q34" s="104">
        <f>N34*0.86</f>
        <v>208.00819999999999</v>
      </c>
      <c r="R34" s="104">
        <v>0</v>
      </c>
      <c r="S34" s="104">
        <f>N34*0.06</f>
        <v>14.5122</v>
      </c>
      <c r="T34" s="104">
        <f>SUM(P34:S34)</f>
        <v>241.87</v>
      </c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14"/>
      <c r="BB34" s="103"/>
      <c r="BC34" s="103"/>
      <c r="BD34" s="101"/>
      <c r="BE34" s="101"/>
      <c r="BF34" s="101"/>
      <c r="BG34" s="101"/>
      <c r="BH34" s="101"/>
      <c r="BI34" s="101"/>
      <c r="BJ34" s="101"/>
      <c r="BK34" s="101"/>
      <c r="BL34" s="105"/>
      <c r="BM34" s="101"/>
      <c r="BN34" s="101"/>
      <c r="BO34" s="103"/>
      <c r="BP34" s="103"/>
      <c r="BQ34" s="105"/>
      <c r="BR34" s="106"/>
    </row>
    <row r="35" spans="1:70" s="62" customFormat="1" ht="409.5" customHeight="1" x14ac:dyDescent="0.25">
      <c r="A35" s="52" t="s">
        <v>207</v>
      </c>
      <c r="B35" s="53">
        <v>41117577</v>
      </c>
      <c r="C35" s="54">
        <v>466.1</v>
      </c>
      <c r="D35" s="54"/>
      <c r="E35" s="55">
        <v>12</v>
      </c>
      <c r="F35" s="53" t="s">
        <v>208</v>
      </c>
      <c r="G35" s="53" t="s">
        <v>41</v>
      </c>
      <c r="H35" s="53" t="s">
        <v>210</v>
      </c>
      <c r="I35" s="83" t="s">
        <v>232</v>
      </c>
      <c r="J35" s="53" t="s">
        <v>209</v>
      </c>
      <c r="K35" s="55" t="s">
        <v>235</v>
      </c>
      <c r="L35" s="55"/>
      <c r="M35" s="74"/>
      <c r="N35" s="74">
        <f>N36</f>
        <v>318.25</v>
      </c>
      <c r="O35" s="74">
        <f t="shared" ref="O35:T35" si="14">O36</f>
        <v>0</v>
      </c>
      <c r="P35" s="74">
        <f t="shared" si="14"/>
        <v>25.46</v>
      </c>
      <c r="Q35" s="74">
        <f t="shared" si="14"/>
        <v>273.69499999999999</v>
      </c>
      <c r="R35" s="74">
        <f t="shared" si="14"/>
        <v>0</v>
      </c>
      <c r="S35" s="74">
        <f t="shared" si="14"/>
        <v>19.094999999999999</v>
      </c>
      <c r="T35" s="74">
        <f t="shared" si="14"/>
        <v>318.25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8">
        <v>0.25</v>
      </c>
      <c r="BB35" s="59">
        <f>T36</f>
        <v>318.25</v>
      </c>
      <c r="BC35" s="59"/>
      <c r="BD35" s="57"/>
      <c r="BE35" s="57"/>
      <c r="BF35" s="57"/>
      <c r="BG35" s="57"/>
      <c r="BH35" s="57"/>
      <c r="BI35" s="57"/>
      <c r="BJ35" s="57"/>
      <c r="BK35" s="57">
        <f>BB35</f>
        <v>318.25</v>
      </c>
      <c r="BL35" s="60">
        <v>42396</v>
      </c>
      <c r="BM35" s="57" t="s">
        <v>233</v>
      </c>
      <c r="BN35" s="57"/>
      <c r="BO35" s="59"/>
      <c r="BP35" s="59"/>
      <c r="BQ35" s="60"/>
      <c r="BR35" s="61"/>
    </row>
    <row r="36" spans="1:70" s="111" customFormat="1" ht="214.5" customHeight="1" x14ac:dyDescent="0.25">
      <c r="A36" s="96"/>
      <c r="B36" s="97">
        <v>41117577</v>
      </c>
      <c r="C36" s="98"/>
      <c r="D36" s="98"/>
      <c r="E36" s="99"/>
      <c r="F36" s="97"/>
      <c r="G36" s="97"/>
      <c r="H36" s="97"/>
      <c r="I36" s="97"/>
      <c r="J36" s="97"/>
      <c r="K36" s="99"/>
      <c r="L36" s="99" t="s">
        <v>157</v>
      </c>
      <c r="M36" s="104">
        <f>BA35</f>
        <v>0.25</v>
      </c>
      <c r="N36" s="104">
        <f>M36*1273</f>
        <v>318.25</v>
      </c>
      <c r="O36" s="104"/>
      <c r="P36" s="104">
        <f>N36*0.08</f>
        <v>25.46</v>
      </c>
      <c r="Q36" s="104">
        <f>N36*0.86</f>
        <v>273.69499999999999</v>
      </c>
      <c r="R36" s="104">
        <v>0</v>
      </c>
      <c r="S36" s="104">
        <f>N36*0.06</f>
        <v>19.094999999999999</v>
      </c>
      <c r="T36" s="104">
        <f>SUM(P36:S36)</f>
        <v>318.25</v>
      </c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14"/>
      <c r="BB36" s="103"/>
      <c r="BC36" s="103"/>
      <c r="BD36" s="101"/>
      <c r="BE36" s="101"/>
      <c r="BF36" s="101"/>
      <c r="BG36" s="101"/>
      <c r="BH36" s="101"/>
      <c r="BI36" s="101"/>
      <c r="BJ36" s="101"/>
      <c r="BK36" s="101"/>
      <c r="BL36" s="105"/>
      <c r="BM36" s="101"/>
      <c r="BN36" s="101"/>
      <c r="BO36" s="103"/>
      <c r="BP36" s="103"/>
      <c r="BQ36" s="105"/>
      <c r="BR36" s="106"/>
    </row>
    <row r="37" spans="1:70" s="62" customFormat="1" ht="214.5" customHeight="1" x14ac:dyDescent="0.25">
      <c r="A37" s="52" t="s">
        <v>211</v>
      </c>
      <c r="B37" s="53">
        <v>41117596</v>
      </c>
      <c r="C37" s="54">
        <v>466.1</v>
      </c>
      <c r="D37" s="54"/>
      <c r="E37" s="55">
        <v>14.5</v>
      </c>
      <c r="F37" s="53" t="s">
        <v>212</v>
      </c>
      <c r="G37" s="53" t="s">
        <v>41</v>
      </c>
      <c r="H37" s="53" t="s">
        <v>215</v>
      </c>
      <c r="I37" s="53" t="s">
        <v>213</v>
      </c>
      <c r="J37" s="53" t="s">
        <v>214</v>
      </c>
      <c r="K37" s="55" t="s">
        <v>234</v>
      </c>
      <c r="L37" s="55"/>
      <c r="M37" s="74"/>
      <c r="N37" s="74">
        <f>N38</f>
        <v>101.84</v>
      </c>
      <c r="O37" s="74">
        <f t="shared" ref="O37" si="15">O38</f>
        <v>0</v>
      </c>
      <c r="P37" s="74">
        <f t="shared" ref="P37" si="16">P38</f>
        <v>8.1471999999999998</v>
      </c>
      <c r="Q37" s="74">
        <f t="shared" ref="Q37" si="17">Q38</f>
        <v>87.582400000000007</v>
      </c>
      <c r="R37" s="74">
        <f t="shared" ref="R37" si="18">R38</f>
        <v>0</v>
      </c>
      <c r="S37" s="74">
        <f t="shared" ref="S37" si="19">S38</f>
        <v>6.1104000000000003</v>
      </c>
      <c r="T37" s="74">
        <f t="shared" ref="T37" si="20">T38</f>
        <v>101.84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8">
        <v>0.08</v>
      </c>
      <c r="BB37" s="59">
        <f>T38</f>
        <v>101.84</v>
      </c>
      <c r="BC37" s="59"/>
      <c r="BD37" s="57"/>
      <c r="BE37" s="57"/>
      <c r="BF37" s="57"/>
      <c r="BG37" s="57"/>
      <c r="BH37" s="57"/>
      <c r="BI37" s="57"/>
      <c r="BJ37" s="57"/>
      <c r="BK37" s="57">
        <f>BB37</f>
        <v>101.84</v>
      </c>
      <c r="BL37" s="60">
        <v>42396</v>
      </c>
      <c r="BM37" s="57"/>
      <c r="BN37" s="57"/>
      <c r="BO37" s="59"/>
      <c r="BP37" s="59"/>
      <c r="BQ37" s="60"/>
      <c r="BR37" s="61"/>
    </row>
    <row r="38" spans="1:70" s="111" customFormat="1" ht="214.5" customHeight="1" x14ac:dyDescent="0.25">
      <c r="A38" s="96"/>
      <c r="B38" s="97">
        <v>41117596</v>
      </c>
      <c r="C38" s="98"/>
      <c r="D38" s="98"/>
      <c r="E38" s="99"/>
      <c r="F38" s="97"/>
      <c r="G38" s="97"/>
      <c r="H38" s="97"/>
      <c r="I38" s="97"/>
      <c r="J38" s="97"/>
      <c r="K38" s="99"/>
      <c r="L38" s="99" t="s">
        <v>157</v>
      </c>
      <c r="M38" s="104">
        <f>BA37</f>
        <v>0.08</v>
      </c>
      <c r="N38" s="104">
        <f>M38*1273</f>
        <v>101.84</v>
      </c>
      <c r="O38" s="104"/>
      <c r="P38" s="104">
        <f>N38*0.08</f>
        <v>8.1471999999999998</v>
      </c>
      <c r="Q38" s="104">
        <f>N38*0.86</f>
        <v>87.582400000000007</v>
      </c>
      <c r="R38" s="104">
        <v>0</v>
      </c>
      <c r="S38" s="104">
        <f>N38*0.06</f>
        <v>6.1104000000000003</v>
      </c>
      <c r="T38" s="104">
        <f>SUM(P38:S38)</f>
        <v>101.84</v>
      </c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14"/>
      <c r="BB38" s="103"/>
      <c r="BC38" s="103"/>
      <c r="BD38" s="101"/>
      <c r="BE38" s="101"/>
      <c r="BF38" s="101"/>
      <c r="BG38" s="101"/>
      <c r="BH38" s="101"/>
      <c r="BI38" s="101"/>
      <c r="BJ38" s="101"/>
      <c r="BK38" s="101"/>
      <c r="BL38" s="105"/>
      <c r="BM38" s="101"/>
      <c r="BN38" s="101"/>
      <c r="BO38" s="103"/>
      <c r="BP38" s="103"/>
      <c r="BQ38" s="105"/>
      <c r="BR38" s="106"/>
    </row>
    <row r="39" spans="1:70" s="49" customFormat="1" ht="214.5" customHeight="1" x14ac:dyDescent="0.25">
      <c r="A39" s="40" t="s">
        <v>222</v>
      </c>
      <c r="B39" s="41">
        <v>41118545</v>
      </c>
      <c r="C39" s="42">
        <v>466.1</v>
      </c>
      <c r="D39" s="42"/>
      <c r="E39" s="43">
        <v>5</v>
      </c>
      <c r="F39" s="41" t="s">
        <v>224</v>
      </c>
      <c r="G39" s="41" t="s">
        <v>223</v>
      </c>
      <c r="H39" s="41" t="s">
        <v>227</v>
      </c>
      <c r="I39" s="41" t="s">
        <v>225</v>
      </c>
      <c r="J39" s="41" t="s">
        <v>226</v>
      </c>
      <c r="K39" s="43" t="s">
        <v>228</v>
      </c>
      <c r="L39" s="43"/>
      <c r="M39" s="43"/>
      <c r="N39" s="50">
        <f>N40</f>
        <v>190.95</v>
      </c>
      <c r="O39" s="50"/>
      <c r="P39" s="50">
        <f t="shared" ref="P39:T39" si="21">P40</f>
        <v>15.276</v>
      </c>
      <c r="Q39" s="50">
        <f t="shared" si="21"/>
        <v>164.21699999999998</v>
      </c>
      <c r="R39" s="50">
        <f t="shared" si="21"/>
        <v>0</v>
      </c>
      <c r="S39" s="50">
        <f t="shared" si="21"/>
        <v>11.456999999999999</v>
      </c>
      <c r="T39" s="50">
        <f t="shared" si="21"/>
        <v>190.95</v>
      </c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4">
        <v>0.15</v>
      </c>
      <c r="BB39" s="50">
        <f>T40</f>
        <v>190.95</v>
      </c>
      <c r="BC39" s="50"/>
      <c r="BD39" s="45"/>
      <c r="BE39" s="45"/>
      <c r="BF39" s="45"/>
      <c r="BG39" s="45"/>
      <c r="BH39" s="45"/>
      <c r="BI39" s="45"/>
      <c r="BJ39" s="45"/>
      <c r="BK39" s="45">
        <f>BB39</f>
        <v>190.95</v>
      </c>
      <c r="BL39" s="47">
        <v>42396</v>
      </c>
      <c r="BM39" s="45"/>
      <c r="BN39" s="45"/>
      <c r="BO39" s="50"/>
      <c r="BP39" s="50"/>
      <c r="BQ39" s="47"/>
      <c r="BR39" s="51"/>
    </row>
    <row r="40" spans="1:70" s="111" customFormat="1" ht="144.75" customHeight="1" x14ac:dyDescent="0.25">
      <c r="A40" s="96"/>
      <c r="B40" s="97">
        <v>41118545</v>
      </c>
      <c r="C40" s="98"/>
      <c r="D40" s="98"/>
      <c r="E40" s="99"/>
      <c r="F40" s="97"/>
      <c r="G40" s="97"/>
      <c r="H40" s="97"/>
      <c r="I40" s="97"/>
      <c r="J40" s="97"/>
      <c r="K40" s="99"/>
      <c r="L40" s="99" t="s">
        <v>16</v>
      </c>
      <c r="M40" s="114">
        <v>0.15</v>
      </c>
      <c r="N40" s="118">
        <f>M40*1273</f>
        <v>190.95</v>
      </c>
      <c r="O40" s="119"/>
      <c r="P40" s="118">
        <f>N40*0.08</f>
        <v>15.276</v>
      </c>
      <c r="Q40" s="118">
        <f>N40*0.86</f>
        <v>164.21699999999998</v>
      </c>
      <c r="R40" s="118">
        <v>0</v>
      </c>
      <c r="S40" s="118">
        <f>N40*0.06</f>
        <v>11.456999999999999</v>
      </c>
      <c r="T40" s="118">
        <f>SUM(P40:S40)</f>
        <v>190.95</v>
      </c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14"/>
      <c r="BB40" s="103"/>
      <c r="BC40" s="103"/>
      <c r="BD40" s="101"/>
      <c r="BE40" s="101"/>
      <c r="BF40" s="101"/>
      <c r="BG40" s="101"/>
      <c r="BH40" s="101"/>
      <c r="BI40" s="101"/>
      <c r="BJ40" s="101"/>
      <c r="BK40" s="101"/>
      <c r="BL40" s="105"/>
      <c r="BM40" s="101"/>
      <c r="BN40" s="101"/>
      <c r="BO40" s="103"/>
      <c r="BP40" s="103"/>
      <c r="BQ40" s="105"/>
      <c r="BR40" s="106"/>
    </row>
    <row r="41" spans="1:70" s="49" customFormat="1" ht="214.5" customHeight="1" x14ac:dyDescent="0.25">
      <c r="A41" s="40" t="s">
        <v>216</v>
      </c>
      <c r="B41" s="41">
        <v>41118556</v>
      </c>
      <c r="C41" s="42">
        <v>466.1</v>
      </c>
      <c r="D41" s="42"/>
      <c r="E41" s="43">
        <v>12</v>
      </c>
      <c r="F41" s="41" t="s">
        <v>217</v>
      </c>
      <c r="G41" s="41" t="s">
        <v>41</v>
      </c>
      <c r="H41" s="41" t="s">
        <v>220</v>
      </c>
      <c r="I41" s="41" t="s">
        <v>218</v>
      </c>
      <c r="J41" s="41" t="s">
        <v>219</v>
      </c>
      <c r="K41" s="43" t="s">
        <v>221</v>
      </c>
      <c r="L41" s="43"/>
      <c r="M41" s="43"/>
      <c r="N41" s="50">
        <f>N42</f>
        <v>165.49</v>
      </c>
      <c r="O41" s="50"/>
      <c r="P41" s="50">
        <f t="shared" ref="P41:T41" si="22">P42</f>
        <v>13.2392</v>
      </c>
      <c r="Q41" s="50">
        <f t="shared" si="22"/>
        <v>142.32140000000001</v>
      </c>
      <c r="R41" s="50">
        <f t="shared" si="22"/>
        <v>0</v>
      </c>
      <c r="S41" s="50">
        <f t="shared" si="22"/>
        <v>9.9293999999999993</v>
      </c>
      <c r="T41" s="50">
        <f t="shared" si="22"/>
        <v>165.49</v>
      </c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4">
        <v>0.13</v>
      </c>
      <c r="BB41" s="50">
        <f>T42</f>
        <v>165.49</v>
      </c>
      <c r="BC41" s="50"/>
      <c r="BD41" s="45"/>
      <c r="BE41" s="45"/>
      <c r="BF41" s="45"/>
      <c r="BG41" s="45"/>
      <c r="BH41" s="45"/>
      <c r="BI41" s="45"/>
      <c r="BJ41" s="45"/>
      <c r="BK41" s="45">
        <f>BB41</f>
        <v>165.49</v>
      </c>
      <c r="BL41" s="47">
        <v>42396</v>
      </c>
      <c r="BM41" s="45"/>
      <c r="BN41" s="45"/>
      <c r="BO41" s="50"/>
      <c r="BP41" s="50"/>
      <c r="BQ41" s="47"/>
      <c r="BR41" s="51"/>
    </row>
    <row r="42" spans="1:70" s="111" customFormat="1" ht="144.75" customHeight="1" x14ac:dyDescent="0.25">
      <c r="A42" s="96"/>
      <c r="B42" s="97">
        <v>41118556</v>
      </c>
      <c r="C42" s="98"/>
      <c r="D42" s="98"/>
      <c r="E42" s="99"/>
      <c r="F42" s="97"/>
      <c r="G42" s="97"/>
      <c r="H42" s="97"/>
      <c r="I42" s="97"/>
      <c r="J42" s="97"/>
      <c r="K42" s="99"/>
      <c r="L42" s="99" t="s">
        <v>16</v>
      </c>
      <c r="M42" s="114">
        <v>0.13</v>
      </c>
      <c r="N42" s="118">
        <f>M42*1273</f>
        <v>165.49</v>
      </c>
      <c r="O42" s="119"/>
      <c r="P42" s="118">
        <f>N42*0.08</f>
        <v>13.2392</v>
      </c>
      <c r="Q42" s="118">
        <f>N42*0.86</f>
        <v>142.32140000000001</v>
      </c>
      <c r="R42" s="118">
        <v>0</v>
      </c>
      <c r="S42" s="118">
        <f>N42*0.06</f>
        <v>9.9293999999999993</v>
      </c>
      <c r="T42" s="118">
        <f>SUM(P42:S42)</f>
        <v>165.49</v>
      </c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14"/>
      <c r="BB42" s="103"/>
      <c r="BC42" s="103"/>
      <c r="BD42" s="101"/>
      <c r="BE42" s="101"/>
      <c r="BF42" s="101"/>
      <c r="BG42" s="101"/>
      <c r="BH42" s="101"/>
      <c r="BI42" s="101"/>
      <c r="BJ42" s="101"/>
      <c r="BK42" s="101"/>
      <c r="BL42" s="105"/>
      <c r="BM42" s="101"/>
      <c r="BN42" s="101"/>
      <c r="BO42" s="103"/>
      <c r="BP42" s="103"/>
      <c r="BQ42" s="105"/>
      <c r="BR42" s="106"/>
    </row>
    <row r="43" spans="1:70" s="6" customFormat="1" ht="242.25" customHeight="1" x14ac:dyDescent="0.25">
      <c r="A43" s="1" t="s">
        <v>50</v>
      </c>
      <c r="B43" s="2" t="s">
        <v>63</v>
      </c>
      <c r="C43" s="3">
        <v>466.1</v>
      </c>
      <c r="D43" s="3"/>
      <c r="E43" s="4">
        <v>15</v>
      </c>
      <c r="F43" s="2" t="s">
        <v>76</v>
      </c>
      <c r="G43" s="2" t="s">
        <v>41</v>
      </c>
      <c r="H43" s="2" t="s">
        <v>93</v>
      </c>
      <c r="I43" s="2" t="s">
        <v>42</v>
      </c>
      <c r="J43" s="2" t="s">
        <v>110</v>
      </c>
      <c r="K43" s="2" t="s">
        <v>138</v>
      </c>
      <c r="L43" s="4"/>
      <c r="M43" s="5"/>
      <c r="N43" s="7">
        <f>SUM(N44)</f>
        <v>67.8</v>
      </c>
      <c r="O43" s="7">
        <f t="shared" ref="O43:T43" si="23">SUM(O44)</f>
        <v>0</v>
      </c>
      <c r="P43" s="7">
        <f t="shared" si="23"/>
        <v>5.4239999999999995</v>
      </c>
      <c r="Q43" s="7">
        <f t="shared" si="23"/>
        <v>61.019999999999996</v>
      </c>
      <c r="R43" s="7">
        <f t="shared" si="23"/>
        <v>0</v>
      </c>
      <c r="S43" s="7">
        <f t="shared" si="23"/>
        <v>1.3559999999999999</v>
      </c>
      <c r="T43" s="7">
        <f t="shared" si="23"/>
        <v>67.799999999999983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37"/>
      <c r="BB43" s="5"/>
      <c r="BC43" s="5"/>
      <c r="BD43" s="5"/>
      <c r="BE43" s="5" t="s">
        <v>140</v>
      </c>
      <c r="BF43" s="5">
        <f>T44</f>
        <v>67.799999999999983</v>
      </c>
      <c r="BG43" s="5"/>
      <c r="BH43" s="5"/>
      <c r="BI43" s="5"/>
      <c r="BJ43" s="5"/>
      <c r="BK43" s="5">
        <f>BF43</f>
        <v>67.799999999999983</v>
      </c>
      <c r="BL43" s="8">
        <v>42390</v>
      </c>
      <c r="BM43" s="5"/>
      <c r="BN43" s="5"/>
      <c r="BO43" s="7"/>
      <c r="BP43" s="7"/>
      <c r="BQ43" s="8"/>
      <c r="BR43" s="9"/>
    </row>
    <row r="44" spans="1:70" s="111" customFormat="1" ht="242.25" customHeight="1" x14ac:dyDescent="0.25">
      <c r="A44" s="96"/>
      <c r="B44" s="97" t="s">
        <v>63</v>
      </c>
      <c r="C44" s="98"/>
      <c r="D44" s="98"/>
      <c r="E44" s="99"/>
      <c r="F44" s="97"/>
      <c r="G44" s="97"/>
      <c r="H44" s="97"/>
      <c r="I44" s="97"/>
      <c r="J44" s="97"/>
      <c r="K44" s="97"/>
      <c r="L44" s="99" t="s">
        <v>139</v>
      </c>
      <c r="M44" s="101" t="str">
        <f>BE43</f>
        <v>0,5 по трассе</v>
      </c>
      <c r="N44" s="100">
        <f>0.5*135.6</f>
        <v>67.8</v>
      </c>
      <c r="O44" s="97"/>
      <c r="P44" s="100">
        <f>N44*0.08</f>
        <v>5.4239999999999995</v>
      </c>
      <c r="Q44" s="100">
        <f>N44*0.9</f>
        <v>61.019999999999996</v>
      </c>
      <c r="R44" s="100">
        <v>0</v>
      </c>
      <c r="S44" s="100">
        <f>N44*0.02</f>
        <v>1.3559999999999999</v>
      </c>
      <c r="T44" s="100">
        <f>SUM(P44:S44)</f>
        <v>67.799999999999983</v>
      </c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2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5"/>
      <c r="BM44" s="101"/>
      <c r="BN44" s="101"/>
      <c r="BO44" s="103"/>
      <c r="BP44" s="103"/>
      <c r="BQ44" s="105"/>
      <c r="BR44" s="106"/>
    </row>
    <row r="45" spans="1:70" s="6" customFormat="1" ht="242.25" customHeight="1" x14ac:dyDescent="0.25">
      <c r="A45" s="1" t="s">
        <v>51</v>
      </c>
      <c r="B45" s="2" t="s">
        <v>64</v>
      </c>
      <c r="C45" s="3">
        <v>466.1</v>
      </c>
      <c r="D45" s="3"/>
      <c r="E45" s="4">
        <v>12</v>
      </c>
      <c r="F45" s="2" t="s">
        <v>77</v>
      </c>
      <c r="G45" s="2" t="s">
        <v>41</v>
      </c>
      <c r="H45" s="2" t="s">
        <v>94</v>
      </c>
      <c r="I45" s="2" t="s">
        <v>111</v>
      </c>
      <c r="J45" s="2" t="s">
        <v>112</v>
      </c>
      <c r="K45" s="4" t="s">
        <v>125</v>
      </c>
      <c r="L45" s="4"/>
      <c r="M45" s="13"/>
      <c r="N45" s="13">
        <f>N46</f>
        <v>496.47</v>
      </c>
      <c r="O45" s="13"/>
      <c r="P45" s="13">
        <f>P46</f>
        <v>39.717600000000004</v>
      </c>
      <c r="Q45" s="13">
        <f>Q46</f>
        <v>426.96420000000001</v>
      </c>
      <c r="R45" s="13">
        <f>R46</f>
        <v>0</v>
      </c>
      <c r="S45" s="13">
        <f>S46</f>
        <v>29.7882</v>
      </c>
      <c r="T45" s="13">
        <f>P45+Q45+R45+S45</f>
        <v>496.47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38">
        <v>0.39</v>
      </c>
      <c r="BB45" s="4">
        <f>BA45*1273</f>
        <v>496.47</v>
      </c>
      <c r="BC45" s="4"/>
      <c r="BD45" s="5"/>
      <c r="BE45" s="5"/>
      <c r="BF45" s="5"/>
      <c r="BG45" s="5"/>
      <c r="BH45" s="5"/>
      <c r="BI45" s="5"/>
      <c r="BJ45" s="5"/>
      <c r="BK45" s="5">
        <f>BB45</f>
        <v>496.47</v>
      </c>
      <c r="BL45" s="8">
        <v>42392</v>
      </c>
      <c r="BM45" s="5"/>
      <c r="BN45" s="5"/>
      <c r="BO45" s="7"/>
      <c r="BP45" s="7"/>
      <c r="BQ45" s="8"/>
      <c r="BR45" s="9"/>
    </row>
    <row r="46" spans="1:70" s="111" customFormat="1" ht="242.25" customHeight="1" x14ac:dyDescent="0.25">
      <c r="A46" s="96"/>
      <c r="B46" s="97" t="s">
        <v>64</v>
      </c>
      <c r="C46" s="98"/>
      <c r="D46" s="98"/>
      <c r="E46" s="99"/>
      <c r="F46" s="97"/>
      <c r="G46" s="97"/>
      <c r="H46" s="97"/>
      <c r="I46" s="97"/>
      <c r="J46" s="97"/>
      <c r="K46" s="99"/>
      <c r="L46" s="99" t="s">
        <v>16</v>
      </c>
      <c r="M46" s="104">
        <f>BA45</f>
        <v>0.39</v>
      </c>
      <c r="N46" s="104">
        <f>M46*1273</f>
        <v>496.47</v>
      </c>
      <c r="O46" s="104"/>
      <c r="P46" s="104">
        <f>N46*0.08</f>
        <v>39.717600000000004</v>
      </c>
      <c r="Q46" s="104">
        <f>N46*0.86</f>
        <v>426.96420000000001</v>
      </c>
      <c r="R46" s="104">
        <v>0</v>
      </c>
      <c r="S46" s="104">
        <f>N46*0.06</f>
        <v>29.7882</v>
      </c>
      <c r="T46" s="104">
        <f t="shared" ref="T46" si="24">P46+Q46+R46+S46</f>
        <v>496.47</v>
      </c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5"/>
      <c r="BM46" s="101"/>
      <c r="BN46" s="101"/>
      <c r="BO46" s="103"/>
      <c r="BP46" s="103"/>
      <c r="BQ46" s="105"/>
      <c r="BR46" s="106"/>
    </row>
    <row r="47" spans="1:70" s="6" customFormat="1" ht="291.75" customHeight="1" x14ac:dyDescent="0.25">
      <c r="A47" s="1" t="s">
        <v>52</v>
      </c>
      <c r="B47" s="2" t="s">
        <v>65</v>
      </c>
      <c r="C47" s="3">
        <v>466.1</v>
      </c>
      <c r="D47" s="3"/>
      <c r="E47" s="4">
        <v>12</v>
      </c>
      <c r="F47" s="2" t="s">
        <v>78</v>
      </c>
      <c r="G47" s="2" t="s">
        <v>41</v>
      </c>
      <c r="H47" s="2" t="s">
        <v>95</v>
      </c>
      <c r="I47" s="2" t="s">
        <v>113</v>
      </c>
      <c r="J47" s="2" t="s">
        <v>114</v>
      </c>
      <c r="K47" s="4" t="s">
        <v>134</v>
      </c>
      <c r="L47" s="4"/>
      <c r="M47" s="4"/>
      <c r="N47" s="7">
        <f>N48</f>
        <v>140.03</v>
      </c>
      <c r="O47" s="7"/>
      <c r="P47" s="7">
        <f t="shared" ref="P47:T47" si="25">P48</f>
        <v>11.202400000000001</v>
      </c>
      <c r="Q47" s="7">
        <f t="shared" si="25"/>
        <v>120.4258</v>
      </c>
      <c r="R47" s="7">
        <f t="shared" si="25"/>
        <v>0</v>
      </c>
      <c r="S47" s="7">
        <f t="shared" si="25"/>
        <v>8.4017999999999997</v>
      </c>
      <c r="T47" s="7">
        <f t="shared" si="25"/>
        <v>140.03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38">
        <v>0.11</v>
      </c>
      <c r="BB47" s="7">
        <f>T48</f>
        <v>140.03</v>
      </c>
      <c r="BC47" s="7"/>
      <c r="BD47" s="5"/>
      <c r="BE47" s="5"/>
      <c r="BF47" s="5"/>
      <c r="BG47" s="5"/>
      <c r="BH47" s="5"/>
      <c r="BI47" s="5"/>
      <c r="BJ47" s="5"/>
      <c r="BK47" s="5">
        <f>BB47</f>
        <v>140.03</v>
      </c>
      <c r="BL47" s="8">
        <v>42386</v>
      </c>
      <c r="BM47" s="5"/>
      <c r="BN47" s="5"/>
      <c r="BO47" s="7"/>
      <c r="BP47" s="7"/>
      <c r="BQ47" s="8"/>
      <c r="BR47" s="9"/>
    </row>
    <row r="48" spans="1:70" s="111" customFormat="1" ht="159.75" customHeight="1" x14ac:dyDescent="0.25">
      <c r="A48" s="96"/>
      <c r="B48" s="97" t="s">
        <v>65</v>
      </c>
      <c r="C48" s="98"/>
      <c r="D48" s="98"/>
      <c r="E48" s="99"/>
      <c r="F48" s="97"/>
      <c r="G48" s="97"/>
      <c r="H48" s="97"/>
      <c r="I48" s="97"/>
      <c r="J48" s="97"/>
      <c r="K48" s="99"/>
      <c r="L48" s="99" t="s">
        <v>16</v>
      </c>
      <c r="M48" s="99">
        <v>0.11</v>
      </c>
      <c r="N48" s="100">
        <f>M48*1273</f>
        <v>140.03</v>
      </c>
      <c r="O48" s="97"/>
      <c r="P48" s="100">
        <f>N48*0.08</f>
        <v>11.202400000000001</v>
      </c>
      <c r="Q48" s="100">
        <f>N48*0.86</f>
        <v>120.4258</v>
      </c>
      <c r="R48" s="100">
        <v>0</v>
      </c>
      <c r="S48" s="100">
        <f>N48*0.06</f>
        <v>8.4017999999999997</v>
      </c>
      <c r="T48" s="100">
        <f>SUM(P48:S48)</f>
        <v>140.03</v>
      </c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14"/>
      <c r="BB48" s="103"/>
      <c r="BC48" s="103"/>
      <c r="BD48" s="101"/>
      <c r="BE48" s="101"/>
      <c r="BF48" s="101"/>
      <c r="BG48" s="101"/>
      <c r="BH48" s="101"/>
      <c r="BI48" s="101"/>
      <c r="BJ48" s="101"/>
      <c r="BK48" s="101"/>
      <c r="BL48" s="105"/>
      <c r="BM48" s="101"/>
      <c r="BN48" s="101"/>
      <c r="BO48" s="103"/>
      <c r="BP48" s="103"/>
      <c r="BQ48" s="105"/>
      <c r="BR48" s="106"/>
    </row>
    <row r="49" spans="1:70" s="6" customFormat="1" ht="252" customHeight="1" x14ac:dyDescent="0.25">
      <c r="A49" s="1" t="s">
        <v>53</v>
      </c>
      <c r="B49" s="2" t="s">
        <v>66</v>
      </c>
      <c r="C49" s="3">
        <v>466.1</v>
      </c>
      <c r="D49" s="3"/>
      <c r="E49" s="4">
        <v>12</v>
      </c>
      <c r="F49" s="2" t="s">
        <v>79</v>
      </c>
      <c r="G49" s="2" t="s">
        <v>41</v>
      </c>
      <c r="H49" s="2" t="s">
        <v>96</v>
      </c>
      <c r="I49" s="2" t="s">
        <v>115</v>
      </c>
      <c r="J49" s="2" t="s">
        <v>116</v>
      </c>
      <c r="K49" s="4"/>
      <c r="L49" s="4"/>
      <c r="M49" s="13"/>
      <c r="N49" s="13">
        <f>N50</f>
        <v>330.98</v>
      </c>
      <c r="O49" s="13"/>
      <c r="P49" s="13">
        <f>P50</f>
        <v>26.478400000000001</v>
      </c>
      <c r="Q49" s="13">
        <f>Q50</f>
        <v>284.64280000000002</v>
      </c>
      <c r="R49" s="13">
        <f>R50</f>
        <v>0</v>
      </c>
      <c r="S49" s="13">
        <f>S50</f>
        <v>19.858799999999999</v>
      </c>
      <c r="T49" s="13">
        <f t="shared" ref="T49:T50" si="26">P49+Q49+R49+S49</f>
        <v>330.98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38">
        <v>0.26</v>
      </c>
      <c r="BB49" s="4">
        <f>BA49*1273</f>
        <v>330.98</v>
      </c>
      <c r="BC49" s="4"/>
      <c r="BD49" s="5"/>
      <c r="BE49" s="5"/>
      <c r="BF49" s="5"/>
      <c r="BG49" s="5"/>
      <c r="BH49" s="5"/>
      <c r="BI49" s="5"/>
      <c r="BJ49" s="5"/>
      <c r="BK49" s="5">
        <f>BB49</f>
        <v>330.98</v>
      </c>
      <c r="BL49" s="8">
        <v>42391</v>
      </c>
      <c r="BM49" s="5" t="s">
        <v>126</v>
      </c>
      <c r="BN49" s="5"/>
      <c r="BO49" s="7"/>
      <c r="BP49" s="7"/>
      <c r="BQ49" s="8"/>
      <c r="BR49" s="9"/>
    </row>
    <row r="50" spans="1:70" s="111" customFormat="1" ht="162" customHeight="1" x14ac:dyDescent="0.25">
      <c r="A50" s="96"/>
      <c r="B50" s="97" t="s">
        <v>66</v>
      </c>
      <c r="C50" s="98"/>
      <c r="D50" s="98"/>
      <c r="E50" s="99"/>
      <c r="F50" s="97"/>
      <c r="G50" s="97"/>
      <c r="H50" s="97"/>
      <c r="I50" s="97"/>
      <c r="J50" s="97"/>
      <c r="K50" s="99"/>
      <c r="L50" s="99" t="s">
        <v>16</v>
      </c>
      <c r="M50" s="104">
        <f>BA49</f>
        <v>0.26</v>
      </c>
      <c r="N50" s="104">
        <f>M50*1273</f>
        <v>330.98</v>
      </c>
      <c r="O50" s="104"/>
      <c r="P50" s="104">
        <f>N50*0.08</f>
        <v>26.478400000000001</v>
      </c>
      <c r="Q50" s="104">
        <f>N50*0.86</f>
        <v>284.64280000000002</v>
      </c>
      <c r="R50" s="104">
        <v>0</v>
      </c>
      <c r="S50" s="104">
        <f>N50*0.06</f>
        <v>19.858799999999999</v>
      </c>
      <c r="T50" s="104">
        <f t="shared" si="26"/>
        <v>330.98</v>
      </c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2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5"/>
      <c r="BM50" s="101"/>
      <c r="BN50" s="101"/>
      <c r="BO50" s="103"/>
      <c r="BP50" s="103"/>
      <c r="BQ50" s="105"/>
      <c r="BR50" s="106"/>
    </row>
    <row r="51" spans="1:70" s="6" customFormat="1" ht="243.75" customHeight="1" x14ac:dyDescent="0.25">
      <c r="A51" s="1" t="s">
        <v>54</v>
      </c>
      <c r="B51" s="2" t="s">
        <v>67</v>
      </c>
      <c r="C51" s="3">
        <v>466.1</v>
      </c>
      <c r="D51" s="3"/>
      <c r="E51" s="4">
        <v>15</v>
      </c>
      <c r="F51" s="2" t="s">
        <v>80</v>
      </c>
      <c r="G51" s="2" t="s">
        <v>41</v>
      </c>
      <c r="H51" s="2" t="s">
        <v>97</v>
      </c>
      <c r="I51" s="2" t="s">
        <v>117</v>
      </c>
      <c r="J51" s="2" t="s">
        <v>118</v>
      </c>
      <c r="K51" s="4" t="s">
        <v>128</v>
      </c>
      <c r="L51" s="4"/>
      <c r="M51" s="4"/>
      <c r="N51" s="7">
        <f>N52</f>
        <v>101.84</v>
      </c>
      <c r="O51" s="7"/>
      <c r="P51" s="7">
        <f t="shared" ref="P51:T51" si="27">P52</f>
        <v>8.1471999999999998</v>
      </c>
      <c r="Q51" s="7">
        <f t="shared" si="27"/>
        <v>87.582400000000007</v>
      </c>
      <c r="R51" s="7">
        <f t="shared" si="27"/>
        <v>0</v>
      </c>
      <c r="S51" s="7">
        <f t="shared" si="27"/>
        <v>6.1104000000000003</v>
      </c>
      <c r="T51" s="7">
        <f t="shared" si="27"/>
        <v>101.84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38">
        <v>0.08</v>
      </c>
      <c r="BB51" s="7">
        <f>T52</f>
        <v>101.84</v>
      </c>
      <c r="BC51" s="7"/>
      <c r="BD51" s="5"/>
      <c r="BE51" s="5"/>
      <c r="BF51" s="5"/>
      <c r="BG51" s="5"/>
      <c r="BH51" s="5"/>
      <c r="BI51" s="5"/>
      <c r="BJ51" s="5"/>
      <c r="BK51" s="5">
        <f>BB51</f>
        <v>101.84</v>
      </c>
      <c r="BL51" s="8">
        <v>42392</v>
      </c>
      <c r="BM51" s="5"/>
      <c r="BN51" s="5"/>
      <c r="BO51" s="7"/>
      <c r="BP51" s="7"/>
      <c r="BQ51" s="8"/>
      <c r="BR51" s="9"/>
    </row>
    <row r="52" spans="1:70" s="134" customFormat="1" ht="243.75" customHeight="1" x14ac:dyDescent="0.25">
      <c r="A52" s="124"/>
      <c r="B52" s="125" t="s">
        <v>67</v>
      </c>
      <c r="C52" s="126"/>
      <c r="D52" s="126"/>
      <c r="E52" s="127"/>
      <c r="F52" s="125"/>
      <c r="G52" s="125"/>
      <c r="H52" s="125"/>
      <c r="I52" s="125"/>
      <c r="J52" s="125"/>
      <c r="K52" s="127"/>
      <c r="L52" s="127" t="s">
        <v>16</v>
      </c>
      <c r="M52" s="127">
        <v>0.08</v>
      </c>
      <c r="N52" s="128">
        <f>M52*1273</f>
        <v>101.84</v>
      </c>
      <c r="O52" s="125"/>
      <c r="P52" s="128">
        <f>N52*0.08</f>
        <v>8.1471999999999998</v>
      </c>
      <c r="Q52" s="128">
        <f>N52*0.86</f>
        <v>87.582400000000007</v>
      </c>
      <c r="R52" s="128">
        <v>0</v>
      </c>
      <c r="S52" s="128">
        <f>N52*0.06</f>
        <v>6.1104000000000003</v>
      </c>
      <c r="T52" s="128">
        <f>SUM(P52:S52)</f>
        <v>101.84</v>
      </c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30"/>
      <c r="BB52" s="131"/>
      <c r="BC52" s="131"/>
      <c r="BD52" s="129"/>
      <c r="BE52" s="129"/>
      <c r="BF52" s="129"/>
      <c r="BG52" s="129"/>
      <c r="BH52" s="129"/>
      <c r="BI52" s="129"/>
      <c r="BJ52" s="129"/>
      <c r="BK52" s="129"/>
      <c r="BL52" s="132"/>
      <c r="BM52" s="129"/>
      <c r="BN52" s="129"/>
      <c r="BO52" s="131"/>
      <c r="BP52" s="131"/>
      <c r="BQ52" s="132"/>
      <c r="BR52" s="133"/>
    </row>
    <row r="53" spans="1:70" s="6" customFormat="1" ht="299.25" customHeight="1" x14ac:dyDescent="0.25">
      <c r="A53" s="1" t="s">
        <v>55</v>
      </c>
      <c r="B53" s="2" t="s">
        <v>68</v>
      </c>
      <c r="C53" s="3">
        <v>466.1</v>
      </c>
      <c r="D53" s="3"/>
      <c r="E53" s="4">
        <v>9</v>
      </c>
      <c r="F53" s="2" t="s">
        <v>81</v>
      </c>
      <c r="G53" s="2" t="s">
        <v>41</v>
      </c>
      <c r="H53" s="2" t="s">
        <v>98</v>
      </c>
      <c r="I53" s="2" t="s">
        <v>119</v>
      </c>
      <c r="J53" s="2" t="s">
        <v>120</v>
      </c>
      <c r="K53" s="4" t="s">
        <v>129</v>
      </c>
      <c r="L53" s="4"/>
      <c r="M53" s="4"/>
      <c r="N53" s="7">
        <f>N54</f>
        <v>38.19</v>
      </c>
      <c r="O53" s="4"/>
      <c r="P53" s="7">
        <f t="shared" ref="P53:T53" si="28">P54</f>
        <v>3.0551999999999997</v>
      </c>
      <c r="Q53" s="7">
        <f t="shared" si="28"/>
        <v>32.843399999999995</v>
      </c>
      <c r="R53" s="7">
        <f t="shared" si="28"/>
        <v>0</v>
      </c>
      <c r="S53" s="7">
        <f t="shared" si="28"/>
        <v>2.2913999999999999</v>
      </c>
      <c r="T53" s="7">
        <f t="shared" si="28"/>
        <v>38.19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38">
        <v>0.03</v>
      </c>
      <c r="BB53" s="7">
        <f>T54</f>
        <v>38.19</v>
      </c>
      <c r="BC53" s="7"/>
      <c r="BD53" s="5"/>
      <c r="BE53" s="5"/>
      <c r="BF53" s="5"/>
      <c r="BG53" s="5"/>
      <c r="BH53" s="5"/>
      <c r="BI53" s="5"/>
      <c r="BJ53" s="5"/>
      <c r="BK53" s="5">
        <f>BB53</f>
        <v>38.19</v>
      </c>
      <c r="BL53" s="8">
        <v>42389</v>
      </c>
      <c r="BM53" s="5" t="s">
        <v>130</v>
      </c>
      <c r="BN53" s="5"/>
      <c r="BO53" s="7"/>
      <c r="BP53" s="7"/>
      <c r="BQ53" s="8"/>
      <c r="BR53" s="9"/>
    </row>
    <row r="54" spans="1:70" s="111" customFormat="1" ht="179.25" customHeight="1" x14ac:dyDescent="0.25">
      <c r="A54" s="96"/>
      <c r="B54" s="97" t="s">
        <v>68</v>
      </c>
      <c r="C54" s="98"/>
      <c r="D54" s="98"/>
      <c r="E54" s="99"/>
      <c r="F54" s="97"/>
      <c r="G54" s="97"/>
      <c r="H54" s="97"/>
      <c r="I54" s="97"/>
      <c r="J54" s="97"/>
      <c r="K54" s="99"/>
      <c r="L54" s="99" t="s">
        <v>16</v>
      </c>
      <c r="M54" s="99">
        <v>0.03</v>
      </c>
      <c r="N54" s="100">
        <f>M54*1273</f>
        <v>38.19</v>
      </c>
      <c r="O54" s="97"/>
      <c r="P54" s="100">
        <f>N54*0.08</f>
        <v>3.0551999999999997</v>
      </c>
      <c r="Q54" s="100">
        <f>N54*0.86</f>
        <v>32.843399999999995</v>
      </c>
      <c r="R54" s="100">
        <v>0</v>
      </c>
      <c r="S54" s="100">
        <f>N54*0.06</f>
        <v>2.2913999999999999</v>
      </c>
      <c r="T54" s="100">
        <f>SUM(P54:S54)</f>
        <v>38.19</v>
      </c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14"/>
      <c r="BB54" s="99"/>
      <c r="BC54" s="103"/>
      <c r="BD54" s="101"/>
      <c r="BE54" s="101"/>
      <c r="BF54" s="101"/>
      <c r="BG54" s="101"/>
      <c r="BH54" s="101"/>
      <c r="BI54" s="101"/>
      <c r="BJ54" s="101"/>
      <c r="BK54" s="101"/>
      <c r="BL54" s="105"/>
      <c r="BM54" s="101"/>
      <c r="BN54" s="101"/>
      <c r="BO54" s="103"/>
      <c r="BP54" s="103"/>
      <c r="BQ54" s="105"/>
      <c r="BR54" s="106"/>
    </row>
    <row r="55" spans="1:70" s="6" customFormat="1" ht="276.75" customHeight="1" x14ac:dyDescent="0.25">
      <c r="A55" s="1" t="s">
        <v>56</v>
      </c>
      <c r="B55" s="2" t="s">
        <v>69</v>
      </c>
      <c r="C55" s="3">
        <v>466.1</v>
      </c>
      <c r="D55" s="3"/>
      <c r="E55" s="4">
        <v>15</v>
      </c>
      <c r="F55" s="2" t="s">
        <v>82</v>
      </c>
      <c r="G55" s="2" t="s">
        <v>86</v>
      </c>
      <c r="H55" s="2" t="s">
        <v>99</v>
      </c>
      <c r="I55" s="2" t="s">
        <v>121</v>
      </c>
      <c r="J55" s="2" t="s">
        <v>122</v>
      </c>
      <c r="K55" s="4" t="s">
        <v>135</v>
      </c>
      <c r="L55" s="4"/>
      <c r="M55" s="4"/>
      <c r="N55" s="7">
        <f>N56</f>
        <v>50.92</v>
      </c>
      <c r="O55" s="7">
        <f t="shared" ref="O55:T55" si="29">O56</f>
        <v>0</v>
      </c>
      <c r="P55" s="7">
        <f t="shared" si="29"/>
        <v>4.0735999999999999</v>
      </c>
      <c r="Q55" s="7">
        <f t="shared" si="29"/>
        <v>43.791200000000003</v>
      </c>
      <c r="R55" s="7">
        <f t="shared" si="29"/>
        <v>0</v>
      </c>
      <c r="S55" s="7">
        <f t="shared" si="29"/>
        <v>3.0552000000000001</v>
      </c>
      <c r="T55" s="7">
        <f t="shared" si="29"/>
        <v>50.92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38">
        <v>0.04</v>
      </c>
      <c r="BB55" s="7">
        <f>T56</f>
        <v>50.92</v>
      </c>
      <c r="BC55" s="7"/>
      <c r="BD55" s="4"/>
      <c r="BE55" s="5"/>
      <c r="BF55" s="5"/>
      <c r="BG55" s="5"/>
      <c r="BH55" s="5"/>
      <c r="BI55" s="5"/>
      <c r="BJ55" s="5"/>
      <c r="BK55" s="5">
        <f>BB55</f>
        <v>50.92</v>
      </c>
      <c r="BL55" s="8">
        <v>42393</v>
      </c>
      <c r="BM55" s="5" t="s">
        <v>136</v>
      </c>
      <c r="BN55" s="5"/>
      <c r="BO55" s="7"/>
      <c r="BP55" s="7"/>
      <c r="BQ55" s="8"/>
      <c r="BR55" s="9"/>
    </row>
    <row r="56" spans="1:70" s="111" customFormat="1" ht="164.25" customHeight="1" x14ac:dyDescent="0.25">
      <c r="A56" s="96"/>
      <c r="B56" s="97" t="s">
        <v>69</v>
      </c>
      <c r="C56" s="98"/>
      <c r="D56" s="98"/>
      <c r="E56" s="99"/>
      <c r="F56" s="97"/>
      <c r="G56" s="97"/>
      <c r="H56" s="97"/>
      <c r="I56" s="97"/>
      <c r="J56" s="97"/>
      <c r="K56" s="99"/>
      <c r="L56" s="99" t="s">
        <v>16</v>
      </c>
      <c r="M56" s="99">
        <v>0.04</v>
      </c>
      <c r="N56" s="103">
        <f>M56*1273</f>
        <v>50.92</v>
      </c>
      <c r="O56" s="99"/>
      <c r="P56" s="103">
        <f>N56*0.08</f>
        <v>4.0735999999999999</v>
      </c>
      <c r="Q56" s="103">
        <f>N56*0.86</f>
        <v>43.791200000000003</v>
      </c>
      <c r="R56" s="103"/>
      <c r="S56" s="103">
        <f>N56*0.06</f>
        <v>3.0552000000000001</v>
      </c>
      <c r="T56" s="103">
        <f>P56+Q56+R56+S56</f>
        <v>50.92</v>
      </c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2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5"/>
      <c r="BM56" s="101"/>
      <c r="BN56" s="101"/>
      <c r="BO56" s="103"/>
      <c r="BP56" s="103"/>
      <c r="BQ56" s="105"/>
      <c r="BR56" s="106"/>
    </row>
    <row r="57" spans="1:70" s="81" customFormat="1" ht="211.5" x14ac:dyDescent="0.25">
      <c r="A57" s="84" t="s">
        <v>39</v>
      </c>
      <c r="B57" s="85"/>
      <c r="C57" s="85"/>
      <c r="D57" s="85"/>
      <c r="E57" s="85"/>
      <c r="F57" s="85"/>
      <c r="G57" s="85"/>
      <c r="H57" s="85"/>
      <c r="I57" s="85"/>
      <c r="J57" s="86"/>
      <c r="K57" s="75"/>
      <c r="L57" s="75"/>
      <c r="M57" s="75"/>
      <c r="N57" s="76">
        <f>N3+N6+N8+N11+N13+N15+N18+N20+N23+N25+N27+N29+N31+N33+N35+N37+N39+N41+N43+N45+N47+N49+N51+N53+N55</f>
        <v>4736.8437599999988</v>
      </c>
      <c r="O57" s="76">
        <f t="shared" ref="O57:T57" si="30">O3+O6+O8+O11+O13+O15+O18+O20+O23+O25+O27+O29+O31+O33+O35+O37+O39+O41+O43+O45+O47+O49+O51+O53+O55</f>
        <v>0</v>
      </c>
      <c r="P57" s="76">
        <f t="shared" si="30"/>
        <v>370.89416000000006</v>
      </c>
      <c r="Q57" s="76">
        <f t="shared" si="30"/>
        <v>3901.8172400000003</v>
      </c>
      <c r="R57" s="76">
        <f t="shared" si="30"/>
        <v>196.26175999999998</v>
      </c>
      <c r="S57" s="76">
        <f t="shared" si="30"/>
        <v>267.87060000000002</v>
      </c>
      <c r="T57" s="76">
        <f t="shared" si="30"/>
        <v>4736.8437599999988</v>
      </c>
      <c r="U57" s="77"/>
      <c r="V57" s="77"/>
      <c r="W57" s="77"/>
      <c r="X57" s="77"/>
      <c r="Y57" s="77"/>
      <c r="Z57" s="77"/>
      <c r="AA57" s="77"/>
      <c r="AB57" s="77"/>
      <c r="AC57" s="76">
        <f>AC3+AC6+AC8+AC11+AC13+AC15+AC18+AC20+AC23+AC25+AC27+AC29+AC31+AC33+AC35+AC37+AC39+AC41+AC43+AC45+AC47+AC49+AC51+AC53+AC55</f>
        <v>0.01</v>
      </c>
      <c r="AD57" s="76">
        <f>AD3+AD6+AD8+AD11+AD13+AD15+AD18+AD20+AD23+AD25+AD27+AD29+AD31+AD33+AD35+AD37+AD39+AD41+AD43+AD45+AD47+AD49+AD51+AD53+AD55</f>
        <v>9.8000000000000007</v>
      </c>
      <c r="AE57" s="77">
        <v>3.3000000000000002E-2</v>
      </c>
      <c r="AF57" s="77">
        <v>54.25</v>
      </c>
      <c r="AG57" s="77"/>
      <c r="AH57" s="77"/>
      <c r="AI57" s="76">
        <f>AI3+AI6+AI8+AI11+AI13+AI15+AI18+AI20+AI23+AI25+AI27+AI29+AI31+AI33+AI35+AI37+AI39+AI41+AI43+AI45+AI47+AI49+AI51+AI53+AI55</f>
        <v>2</v>
      </c>
      <c r="AJ57" s="76">
        <f>AJ3+AJ6+AJ8+AJ11+AJ13+AJ15+AJ18+AJ20+AJ23+AJ25+AJ27+AJ29+AJ31+AJ33+AJ35+AJ37+AJ39+AJ41+AJ43+AJ45+AJ47+AJ49+AJ51+AJ53+AJ55</f>
        <v>120.95248000000001</v>
      </c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 t="s">
        <v>154</v>
      </c>
      <c r="AZ57" s="77">
        <v>146.12</v>
      </c>
      <c r="BA57" s="78" t="s">
        <v>237</v>
      </c>
      <c r="BB57" s="76">
        <f>BB3+BB6+BB8+BB11+BB13+BB15+BB18+BB20+BB23+BB25+BB27+BB29+BB31+BB33+BB35+BB37+BB39+BB41+BB43+BB45+BB47+BB49+BB51+BB53+BB55</f>
        <v>4328.2</v>
      </c>
      <c r="BC57" s="76" t="s">
        <v>133</v>
      </c>
      <c r="BD57" s="76">
        <f>BD3+BD6+BD8+BD11+BD13+BD15+BD18+BD20+BD23+BD25+BD27+BD29+BD31+BD33+BD35+BD37+BD39+BD41+BD43+BD45+BD47+BD49+BD51+BD53+BD55</f>
        <v>1.52</v>
      </c>
      <c r="BE57" s="77" t="s">
        <v>140</v>
      </c>
      <c r="BF57" s="77">
        <v>67.8</v>
      </c>
      <c r="BG57" s="77"/>
      <c r="BH57" s="77"/>
      <c r="BI57" s="77"/>
      <c r="BJ57" s="77"/>
      <c r="BK57" s="77">
        <f>BK3+BK6+BK8+BK11+BK13+BK15+BK18+BK20+BK23+BK25+BK27+BK29+BK31+BK33+BK35+BK37+BK39+BK41+BK43+BK45+BK47+BK49+BK51+BK53+BK55</f>
        <v>4736.8437599999988</v>
      </c>
      <c r="BL57" s="79"/>
      <c r="BM57" s="77"/>
      <c r="BN57" s="77"/>
      <c r="BO57" s="76"/>
      <c r="BP57" s="76"/>
      <c r="BQ57" s="79"/>
      <c r="BR57" s="80"/>
    </row>
    <row r="58" spans="1:70" s="25" customFormat="1" x14ac:dyDescent="0.25">
      <c r="A58" s="33"/>
      <c r="B58" s="34"/>
      <c r="C58" s="35"/>
      <c r="D58" s="35"/>
      <c r="F58" s="34"/>
      <c r="G58" s="34"/>
      <c r="H58" s="34"/>
      <c r="I58" s="34"/>
      <c r="J58" s="34"/>
      <c r="N58" s="16"/>
      <c r="P58" s="16"/>
      <c r="Q58" s="16"/>
      <c r="R58" s="16"/>
      <c r="S58" s="16"/>
      <c r="T58" s="16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0"/>
      <c r="BM58" s="15"/>
      <c r="BN58" s="15"/>
      <c r="BO58" s="16"/>
      <c r="BP58" s="16"/>
      <c r="BQ58" s="10"/>
      <c r="BR58" s="15"/>
    </row>
    <row r="59" spans="1:70" s="25" customFormat="1" ht="162.75" customHeight="1" x14ac:dyDescent="0.25">
      <c r="A59" s="82" t="s">
        <v>145</v>
      </c>
      <c r="C59" s="35"/>
      <c r="D59" s="35"/>
      <c r="F59" s="34"/>
      <c r="G59" s="34"/>
      <c r="H59" s="34"/>
      <c r="I59" s="82" t="s">
        <v>148</v>
      </c>
      <c r="J59" s="82" t="s">
        <v>149</v>
      </c>
      <c r="N59" s="16"/>
      <c r="O59" s="16"/>
      <c r="P59" s="16"/>
      <c r="Q59" s="16"/>
      <c r="R59" s="16"/>
      <c r="S59" s="16"/>
      <c r="T59" s="16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C59" s="16"/>
      <c r="BD59" s="15"/>
      <c r="BE59" s="15"/>
      <c r="BF59" s="15"/>
      <c r="BG59" s="15"/>
      <c r="BH59" s="15"/>
      <c r="BI59" s="15"/>
      <c r="BJ59" s="15"/>
      <c r="BK59" s="15"/>
      <c r="BL59" s="10"/>
      <c r="BM59" s="15"/>
      <c r="BN59" s="15"/>
      <c r="BO59" s="16"/>
      <c r="BP59" s="16"/>
      <c r="BQ59" s="10"/>
      <c r="BR59" s="15"/>
    </row>
    <row r="60" spans="1:70" s="25" customFormat="1" ht="162.75" customHeight="1" x14ac:dyDescent="0.25">
      <c r="A60" s="82" t="s">
        <v>146</v>
      </c>
      <c r="C60" s="35"/>
      <c r="D60" s="35"/>
      <c r="F60" s="34"/>
      <c r="G60" s="34"/>
      <c r="H60" s="34"/>
      <c r="I60" s="82" t="s">
        <v>148</v>
      </c>
      <c r="J60" s="82" t="s">
        <v>150</v>
      </c>
      <c r="N60" s="16"/>
      <c r="P60" s="16"/>
      <c r="Q60" s="16"/>
      <c r="R60" s="16"/>
      <c r="S60" s="16"/>
      <c r="T60" s="16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0"/>
      <c r="BM60" s="15"/>
      <c r="BN60" s="15"/>
      <c r="BO60" s="16"/>
      <c r="BP60" s="16">
        <f>AF57+AJ57+AZ57+BB57+BD57+BF57</f>
        <v>4718.8424800000003</v>
      </c>
      <c r="BQ60" s="10"/>
      <c r="BR60" s="15"/>
    </row>
    <row r="61" spans="1:70" s="25" customFormat="1" ht="162.75" customHeight="1" x14ac:dyDescent="0.25">
      <c r="A61" s="82" t="s">
        <v>147</v>
      </c>
      <c r="C61" s="35"/>
      <c r="D61" s="35"/>
      <c r="F61" s="34"/>
      <c r="G61" s="34"/>
      <c r="H61" s="34"/>
      <c r="I61" s="82" t="s">
        <v>148</v>
      </c>
      <c r="J61" s="82" t="s">
        <v>151</v>
      </c>
      <c r="K61" s="34"/>
      <c r="L61" s="34"/>
      <c r="M61" s="34"/>
      <c r="N61" s="36"/>
      <c r="O61" s="34"/>
      <c r="P61" s="36"/>
      <c r="Q61" s="36"/>
      <c r="R61" s="36"/>
      <c r="S61" s="36"/>
      <c r="T61" s="36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6"/>
      <c r="AF61" s="15"/>
      <c r="AG61" s="15"/>
      <c r="AH61" s="15"/>
      <c r="AI61" s="15"/>
      <c r="AJ61" s="15"/>
      <c r="AK61" s="15"/>
      <c r="AL61" s="16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0"/>
      <c r="BM61" s="15"/>
      <c r="BN61" s="15"/>
      <c r="BO61" s="16"/>
      <c r="BP61" s="16"/>
      <c r="BQ61" s="10"/>
      <c r="BR61" s="15"/>
    </row>
    <row r="62" spans="1:70" s="25" customFormat="1" ht="162.75" customHeight="1" x14ac:dyDescent="0.25">
      <c r="A62" s="82" t="s">
        <v>152</v>
      </c>
      <c r="C62" s="35"/>
      <c r="D62" s="35"/>
      <c r="F62" s="34"/>
      <c r="G62" s="34"/>
      <c r="H62" s="34"/>
      <c r="I62" s="82" t="s">
        <v>148</v>
      </c>
      <c r="J62" s="82" t="s">
        <v>153</v>
      </c>
      <c r="K62" s="34"/>
      <c r="M62" s="15"/>
      <c r="N62" s="34"/>
      <c r="O62" s="34"/>
      <c r="P62" s="16"/>
      <c r="Q62" s="16"/>
      <c r="R62" s="16"/>
      <c r="S62" s="16"/>
      <c r="T62" s="36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0"/>
      <c r="BM62" s="15"/>
      <c r="BN62" s="15"/>
      <c r="BO62" s="16"/>
      <c r="BP62" s="16"/>
      <c r="BQ62" s="10"/>
      <c r="BR62" s="15"/>
    </row>
    <row r="63" spans="1:70" s="6" customFormat="1" ht="142.5" customHeight="1" x14ac:dyDescent="0.25">
      <c r="A63" s="27"/>
      <c r="B63" s="28"/>
      <c r="C63" s="29"/>
      <c r="D63" s="29"/>
      <c r="E63" s="38"/>
      <c r="F63" s="28"/>
      <c r="G63" s="28"/>
      <c r="H63" s="28"/>
      <c r="I63" s="28"/>
      <c r="J63" s="28"/>
      <c r="K63" s="28"/>
      <c r="L63" s="38"/>
      <c r="M63" s="28"/>
      <c r="N63" s="30"/>
      <c r="O63" s="30"/>
      <c r="P63" s="30"/>
      <c r="Q63" s="30"/>
      <c r="R63" s="30"/>
      <c r="S63" s="30"/>
      <c r="T63" s="39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1"/>
      <c r="BM63" s="37"/>
      <c r="BN63" s="37"/>
      <c r="BO63" s="39"/>
      <c r="BP63" s="39"/>
      <c r="BQ63" s="31"/>
      <c r="BR63" s="32"/>
    </row>
    <row r="64" spans="1:70" s="6" customFormat="1" ht="232.5" customHeight="1" x14ac:dyDescent="0.25">
      <c r="A64" s="1"/>
      <c r="B64" s="2"/>
      <c r="C64" s="3"/>
      <c r="D64" s="3"/>
      <c r="E64" s="4"/>
      <c r="F64" s="2"/>
      <c r="G64" s="2"/>
      <c r="H64" s="2"/>
      <c r="I64" s="2"/>
      <c r="J64" s="2"/>
      <c r="K64" s="4"/>
      <c r="L64" s="4"/>
      <c r="M64" s="4"/>
      <c r="N64" s="7"/>
      <c r="O64" s="7"/>
      <c r="P64" s="7"/>
      <c r="Q64" s="7"/>
      <c r="R64" s="7"/>
      <c r="S64" s="7"/>
      <c r="T64" s="7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38"/>
      <c r="BB64" s="7"/>
      <c r="BC64" s="7"/>
      <c r="BD64" s="5"/>
      <c r="BE64" s="5"/>
      <c r="BF64" s="5"/>
      <c r="BG64" s="5"/>
      <c r="BH64" s="5"/>
      <c r="BI64" s="5"/>
      <c r="BJ64" s="5"/>
      <c r="BK64" s="5"/>
      <c r="BL64" s="8"/>
      <c r="BM64" s="5"/>
      <c r="BN64" s="5"/>
      <c r="BO64" s="7"/>
      <c r="BP64" s="7"/>
      <c r="BQ64" s="8"/>
      <c r="BR64" s="9"/>
    </row>
    <row r="65" spans="1:72" s="6" customFormat="1" ht="232.5" customHeight="1" x14ac:dyDescent="0.25">
      <c r="A65" s="1"/>
      <c r="B65" s="2"/>
      <c r="C65" s="3"/>
      <c r="D65" s="3"/>
      <c r="E65" s="4"/>
      <c r="F65" s="2"/>
      <c r="G65" s="2"/>
      <c r="H65" s="2"/>
      <c r="I65" s="2"/>
      <c r="J65" s="2"/>
      <c r="K65" s="4"/>
      <c r="L65" s="4"/>
      <c r="M65" s="4"/>
      <c r="N65" s="7"/>
      <c r="O65" s="4"/>
      <c r="P65" s="7"/>
      <c r="Q65" s="7"/>
      <c r="R65" s="7"/>
      <c r="S65" s="7"/>
      <c r="T65" s="7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38"/>
      <c r="BB65" s="7"/>
      <c r="BC65" s="7"/>
      <c r="BD65" s="5"/>
      <c r="BE65" s="5"/>
      <c r="BF65" s="5"/>
      <c r="BG65" s="5"/>
      <c r="BH65" s="5"/>
      <c r="BI65" s="5"/>
      <c r="BJ65" s="5"/>
      <c r="BK65" s="5"/>
      <c r="BL65" s="8"/>
      <c r="BM65" s="5"/>
      <c r="BN65" s="5"/>
      <c r="BO65" s="7"/>
      <c r="BP65" s="7"/>
      <c r="BQ65" s="8"/>
      <c r="BR65" s="9"/>
    </row>
    <row r="66" spans="1:72" s="6" customFormat="1" ht="232.5" customHeight="1" x14ac:dyDescent="0.25">
      <c r="A66" s="1"/>
      <c r="B66" s="2"/>
      <c r="C66" s="3"/>
      <c r="D66" s="3"/>
      <c r="E66" s="4"/>
      <c r="F66" s="2"/>
      <c r="G66" s="2"/>
      <c r="H66" s="2"/>
      <c r="I66" s="2"/>
      <c r="J66" s="2"/>
      <c r="K66" s="4"/>
      <c r="L66" s="4"/>
      <c r="M66" s="4"/>
      <c r="N66" s="12"/>
      <c r="O66" s="2"/>
      <c r="P66" s="12"/>
      <c r="Q66" s="12"/>
      <c r="R66" s="12"/>
      <c r="S66" s="12"/>
      <c r="T66" s="12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37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8"/>
      <c r="BM66" s="5"/>
      <c r="BN66" s="5"/>
      <c r="BO66" s="7"/>
      <c r="BP66" s="7"/>
      <c r="BQ66" s="8"/>
      <c r="BR66" s="9"/>
    </row>
    <row r="67" spans="1:72" s="6" customFormat="1" ht="216.75" customHeight="1" x14ac:dyDescent="0.25">
      <c r="A67" s="1"/>
      <c r="B67" s="2"/>
      <c r="C67" s="3"/>
      <c r="D67" s="3"/>
      <c r="E67" s="4"/>
      <c r="F67" s="2"/>
      <c r="G67" s="2"/>
      <c r="H67" s="2"/>
      <c r="I67" s="2"/>
      <c r="J67" s="2"/>
      <c r="K67" s="4"/>
      <c r="L67" s="4"/>
      <c r="M67" s="4"/>
      <c r="N67" s="7"/>
      <c r="O67" s="4"/>
      <c r="P67" s="7"/>
      <c r="Q67" s="7"/>
      <c r="R67" s="7"/>
      <c r="S67" s="7"/>
      <c r="T67" s="7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38"/>
      <c r="BB67" s="7"/>
      <c r="BC67" s="7"/>
      <c r="BD67" s="4"/>
      <c r="BE67" s="4"/>
      <c r="BF67" s="7"/>
      <c r="BG67" s="4"/>
      <c r="BH67" s="4"/>
      <c r="BI67" s="7"/>
      <c r="BJ67" s="5"/>
      <c r="BK67" s="5"/>
      <c r="BL67" s="8"/>
      <c r="BM67" s="5"/>
      <c r="BN67" s="5"/>
      <c r="BO67" s="7"/>
      <c r="BP67" s="7"/>
      <c r="BQ67" s="8"/>
      <c r="BR67" s="9"/>
    </row>
    <row r="68" spans="1:72" s="6" customFormat="1" ht="216.75" customHeight="1" x14ac:dyDescent="0.25">
      <c r="A68" s="1"/>
      <c r="B68" s="2"/>
      <c r="C68" s="3"/>
      <c r="D68" s="3"/>
      <c r="E68" s="4"/>
      <c r="F68" s="2"/>
      <c r="G68" s="2"/>
      <c r="H68" s="2"/>
      <c r="I68" s="2"/>
      <c r="J68" s="2"/>
      <c r="K68" s="4"/>
      <c r="L68" s="4"/>
      <c r="M68" s="12"/>
      <c r="N68" s="12"/>
      <c r="O68" s="2"/>
      <c r="P68" s="12"/>
      <c r="Q68" s="12"/>
      <c r="R68" s="12"/>
      <c r="S68" s="12"/>
      <c r="T68" s="12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8"/>
      <c r="BM68" s="5"/>
      <c r="BN68" s="5"/>
      <c r="BO68" s="7"/>
      <c r="BP68" s="7"/>
      <c r="BQ68" s="8"/>
      <c r="BR68" s="9"/>
    </row>
    <row r="69" spans="1:72" s="6" customFormat="1" ht="219.75" customHeight="1" x14ac:dyDescent="0.25">
      <c r="A69" s="1"/>
      <c r="B69" s="2"/>
      <c r="C69" s="3"/>
      <c r="D69" s="3"/>
      <c r="E69" s="4"/>
      <c r="F69" s="2"/>
      <c r="G69" s="2"/>
      <c r="H69" s="2"/>
      <c r="I69" s="2"/>
      <c r="J69" s="2"/>
      <c r="K69" s="4"/>
      <c r="L69" s="4"/>
      <c r="M69" s="90"/>
      <c r="N69" s="90"/>
      <c r="O69" s="90"/>
      <c r="P69" s="90"/>
      <c r="Q69" s="90"/>
      <c r="R69" s="90"/>
      <c r="S69" s="90"/>
      <c r="T69" s="90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90"/>
      <c r="BB69" s="93"/>
      <c r="BC69" s="93"/>
      <c r="BD69" s="5"/>
      <c r="BE69" s="5"/>
      <c r="BF69" s="5"/>
      <c r="BG69" s="5"/>
      <c r="BH69" s="5"/>
      <c r="BI69" s="5"/>
      <c r="BJ69" s="5"/>
      <c r="BK69" s="87"/>
      <c r="BL69" s="8"/>
      <c r="BM69" s="5"/>
      <c r="BN69" s="5"/>
      <c r="BO69" s="7"/>
      <c r="BP69" s="7"/>
      <c r="BQ69" s="8"/>
      <c r="BR69" s="9"/>
    </row>
    <row r="70" spans="1:72" s="6" customFormat="1" ht="217.5" customHeight="1" x14ac:dyDescent="0.25">
      <c r="A70" s="1"/>
      <c r="B70" s="2"/>
      <c r="C70" s="3"/>
      <c r="D70" s="3"/>
      <c r="E70" s="4"/>
      <c r="F70" s="2"/>
      <c r="G70" s="2"/>
      <c r="H70" s="2"/>
      <c r="I70" s="2"/>
      <c r="J70" s="2"/>
      <c r="K70" s="4"/>
      <c r="L70" s="4"/>
      <c r="M70" s="91"/>
      <c r="N70" s="91"/>
      <c r="O70" s="91"/>
      <c r="P70" s="91"/>
      <c r="Q70" s="91"/>
      <c r="R70" s="91"/>
      <c r="S70" s="91"/>
      <c r="T70" s="91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91"/>
      <c r="BB70" s="94"/>
      <c r="BC70" s="94"/>
      <c r="BD70" s="5"/>
      <c r="BE70" s="5"/>
      <c r="BF70" s="5"/>
      <c r="BG70" s="5"/>
      <c r="BH70" s="5"/>
      <c r="BI70" s="5"/>
      <c r="BJ70" s="5"/>
      <c r="BK70" s="88"/>
      <c r="BL70" s="8"/>
      <c r="BM70" s="5"/>
      <c r="BN70" s="5"/>
      <c r="BO70" s="7"/>
      <c r="BP70" s="7"/>
      <c r="BQ70" s="8"/>
      <c r="BR70" s="9"/>
    </row>
    <row r="71" spans="1:72" s="6" customFormat="1" ht="201.75" customHeight="1" x14ac:dyDescent="0.25">
      <c r="A71" s="1"/>
      <c r="B71" s="2"/>
      <c r="C71" s="3"/>
      <c r="D71" s="3"/>
      <c r="E71" s="4"/>
      <c r="F71" s="2"/>
      <c r="G71" s="2"/>
      <c r="H71" s="2"/>
      <c r="I71" s="2"/>
      <c r="J71" s="2"/>
      <c r="K71" s="4"/>
      <c r="L71" s="4"/>
      <c r="M71" s="91"/>
      <c r="N71" s="91"/>
      <c r="O71" s="91"/>
      <c r="P71" s="91"/>
      <c r="Q71" s="91"/>
      <c r="R71" s="91"/>
      <c r="S71" s="91"/>
      <c r="T71" s="91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91"/>
      <c r="BB71" s="94"/>
      <c r="BC71" s="94"/>
      <c r="BD71" s="5"/>
      <c r="BE71" s="5"/>
      <c r="BF71" s="5"/>
      <c r="BG71" s="5"/>
      <c r="BH71" s="5"/>
      <c r="BI71" s="5"/>
      <c r="BJ71" s="5"/>
      <c r="BK71" s="88"/>
      <c r="BL71" s="8"/>
      <c r="BM71" s="5"/>
      <c r="BN71" s="5"/>
      <c r="BO71" s="7"/>
      <c r="BP71" s="7"/>
      <c r="BQ71" s="8"/>
      <c r="BR71" s="9"/>
    </row>
    <row r="72" spans="1:72" s="6" customFormat="1" ht="212.25" customHeight="1" x14ac:dyDescent="0.25">
      <c r="A72" s="1"/>
      <c r="B72" s="2"/>
      <c r="C72" s="3"/>
      <c r="D72" s="3"/>
      <c r="E72" s="4"/>
      <c r="F72" s="2"/>
      <c r="G72" s="2"/>
      <c r="H72" s="2"/>
      <c r="I72" s="2"/>
      <c r="J72" s="2"/>
      <c r="K72" s="4"/>
      <c r="L72" s="4"/>
      <c r="M72" s="92"/>
      <c r="N72" s="92"/>
      <c r="O72" s="92"/>
      <c r="P72" s="92"/>
      <c r="Q72" s="92"/>
      <c r="R72" s="92"/>
      <c r="S72" s="92"/>
      <c r="T72" s="92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92"/>
      <c r="BB72" s="95"/>
      <c r="BC72" s="95"/>
      <c r="BD72" s="5"/>
      <c r="BE72" s="5"/>
      <c r="BF72" s="5"/>
      <c r="BG72" s="5"/>
      <c r="BH72" s="5"/>
      <c r="BI72" s="5"/>
      <c r="BJ72" s="5"/>
      <c r="BK72" s="89"/>
      <c r="BL72" s="8"/>
      <c r="BM72" s="5"/>
      <c r="BN72" s="5"/>
      <c r="BO72" s="7"/>
      <c r="BP72" s="7"/>
      <c r="BQ72" s="8"/>
      <c r="BR72" s="9"/>
    </row>
    <row r="73" spans="1:72" s="6" customFormat="1" ht="187.5" customHeight="1" x14ac:dyDescent="0.25">
      <c r="A73" s="1"/>
      <c r="B73" s="2"/>
      <c r="C73" s="3"/>
      <c r="D73" s="3"/>
      <c r="E73" s="4"/>
      <c r="F73" s="2"/>
      <c r="G73" s="2"/>
      <c r="H73" s="2"/>
      <c r="I73" s="2"/>
      <c r="J73" s="2"/>
      <c r="K73" s="4"/>
      <c r="L73" s="4"/>
      <c r="M73" s="4"/>
      <c r="N73" s="12"/>
      <c r="O73" s="2"/>
      <c r="P73" s="12"/>
      <c r="Q73" s="12"/>
      <c r="R73" s="12"/>
      <c r="S73" s="12"/>
      <c r="T73" s="12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7"/>
      <c r="BK73" s="7"/>
      <c r="BL73" s="8"/>
      <c r="BM73" s="5"/>
      <c r="BN73" s="5"/>
      <c r="BO73" s="5"/>
      <c r="BP73" s="5"/>
      <c r="BQ73" s="7"/>
      <c r="BR73" s="8"/>
      <c r="BS73" s="9"/>
      <c r="BT73" s="14"/>
    </row>
    <row r="74" spans="1:72" s="6" customFormat="1" ht="156.75" customHeight="1" x14ac:dyDescent="0.25">
      <c r="A74" s="1"/>
      <c r="B74" s="2"/>
      <c r="C74" s="3"/>
      <c r="D74" s="3"/>
      <c r="E74" s="4"/>
      <c r="F74" s="2"/>
      <c r="G74" s="2"/>
      <c r="H74" s="2"/>
      <c r="I74" s="2"/>
      <c r="J74" s="2"/>
      <c r="K74" s="4"/>
      <c r="L74" s="4"/>
      <c r="M74" s="4"/>
      <c r="N74" s="7"/>
      <c r="O74" s="7"/>
      <c r="P74" s="7"/>
      <c r="Q74" s="7"/>
      <c r="R74" s="7"/>
      <c r="S74" s="7"/>
      <c r="T74" s="7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7"/>
      <c r="AS74" s="5"/>
      <c r="AT74" s="7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7"/>
      <c r="BK74" s="7"/>
      <c r="BL74" s="8"/>
      <c r="BM74" s="9"/>
      <c r="BN74" s="5"/>
      <c r="BO74" s="5"/>
      <c r="BP74" s="5"/>
      <c r="BQ74" s="7"/>
      <c r="BR74" s="8"/>
      <c r="BS74" s="9"/>
      <c r="BT74" s="14"/>
    </row>
    <row r="75" spans="1:72" s="6" customFormat="1" ht="141.75" customHeight="1" x14ac:dyDescent="0.25">
      <c r="A75" s="1"/>
      <c r="B75" s="2"/>
      <c r="C75" s="3"/>
      <c r="D75" s="3"/>
      <c r="E75" s="4"/>
      <c r="F75" s="2"/>
      <c r="G75" s="2"/>
      <c r="H75" s="2"/>
      <c r="I75" s="2"/>
      <c r="J75" s="2"/>
      <c r="K75" s="2"/>
      <c r="L75" s="4"/>
      <c r="M75" s="5"/>
      <c r="N75" s="39"/>
      <c r="O75" s="39"/>
      <c r="P75" s="39"/>
      <c r="Q75" s="39"/>
      <c r="R75" s="39"/>
      <c r="S75" s="39"/>
      <c r="T75" s="7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7"/>
      <c r="BK75" s="7"/>
      <c r="BL75" s="8"/>
      <c r="BM75" s="9"/>
      <c r="BN75" s="5"/>
      <c r="BO75" s="5"/>
      <c r="BP75" s="5"/>
      <c r="BQ75" s="7"/>
      <c r="BR75" s="8"/>
      <c r="BS75" s="9"/>
      <c r="BT75" s="14"/>
    </row>
    <row r="76" spans="1:72" s="6" customFormat="1" ht="131.25" customHeight="1" x14ac:dyDescent="0.25">
      <c r="A76" s="1"/>
      <c r="B76" s="2"/>
      <c r="C76" s="3"/>
      <c r="D76" s="3"/>
      <c r="E76" s="4"/>
      <c r="F76" s="2"/>
      <c r="G76" s="2"/>
      <c r="H76" s="2"/>
      <c r="I76" s="2"/>
      <c r="J76" s="2"/>
      <c r="K76" s="2"/>
      <c r="L76" s="4"/>
      <c r="M76" s="5"/>
      <c r="N76" s="39"/>
      <c r="O76" s="39"/>
      <c r="P76" s="39"/>
      <c r="Q76" s="39"/>
      <c r="R76" s="39"/>
      <c r="S76" s="39"/>
      <c r="T76" s="7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7"/>
      <c r="BK76" s="7"/>
      <c r="BL76" s="8"/>
      <c r="BM76" s="9"/>
      <c r="BN76" s="5"/>
      <c r="BO76" s="5"/>
      <c r="BP76" s="5"/>
      <c r="BQ76" s="7"/>
      <c r="BR76" s="8"/>
      <c r="BS76" s="9"/>
      <c r="BT76" s="14"/>
    </row>
    <row r="77" spans="1:72" s="6" customFormat="1" ht="262.5" customHeight="1" x14ac:dyDescent="0.25">
      <c r="A77" s="1"/>
      <c r="B77" s="2"/>
      <c r="C77" s="3"/>
      <c r="D77" s="3"/>
      <c r="E77" s="4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7"/>
      <c r="BL77" s="8"/>
      <c r="BM77" s="9"/>
      <c r="BN77" s="15"/>
      <c r="BO77" s="15"/>
      <c r="BP77" s="15"/>
      <c r="BQ77" s="16"/>
      <c r="BR77" s="10"/>
      <c r="BS77" s="15"/>
      <c r="BT77" s="14"/>
    </row>
    <row r="78" spans="1:72" s="6" customFormat="1" ht="198.75" customHeight="1" x14ac:dyDescent="0.25">
      <c r="A78" s="1"/>
      <c r="B78" s="2"/>
      <c r="C78" s="3"/>
      <c r="D78" s="3"/>
      <c r="E78" s="4"/>
      <c r="F78" s="2"/>
      <c r="G78" s="2"/>
      <c r="H78" s="2"/>
      <c r="I78" s="2"/>
      <c r="J78" s="2"/>
      <c r="K78" s="2"/>
      <c r="L78" s="4"/>
      <c r="M78" s="5"/>
      <c r="N78" s="39"/>
      <c r="O78" s="39"/>
      <c r="P78" s="39"/>
      <c r="Q78" s="39"/>
      <c r="R78" s="39"/>
      <c r="S78" s="39"/>
      <c r="T78" s="39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7"/>
      <c r="BK78" s="13"/>
      <c r="BL78" s="8"/>
      <c r="BM78" s="9"/>
      <c r="BN78" s="5"/>
      <c r="BO78" s="5"/>
      <c r="BP78" s="5"/>
      <c r="BQ78" s="7"/>
      <c r="BR78" s="8"/>
      <c r="BS78" s="9"/>
      <c r="BT78" s="14"/>
    </row>
    <row r="79" spans="1:72" s="6" customFormat="1" ht="198.75" customHeight="1" x14ac:dyDescent="0.25">
      <c r="A79" s="1"/>
      <c r="B79" s="2"/>
      <c r="C79" s="3"/>
      <c r="D79" s="3"/>
      <c r="E79" s="4"/>
      <c r="F79" s="2"/>
      <c r="G79" s="2"/>
      <c r="H79" s="2"/>
      <c r="I79" s="2"/>
      <c r="J79" s="2"/>
      <c r="K79" s="2"/>
      <c r="L79" s="4"/>
      <c r="M79" s="5"/>
      <c r="N79" s="7"/>
      <c r="O79" s="7"/>
      <c r="P79" s="7"/>
      <c r="Q79" s="7"/>
      <c r="R79" s="7"/>
      <c r="S79" s="7"/>
      <c r="T79" s="7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7"/>
      <c r="BK79" s="13"/>
      <c r="BL79" s="8"/>
      <c r="BM79" s="9"/>
      <c r="BN79" s="5"/>
      <c r="BO79" s="5"/>
      <c r="BP79" s="5"/>
      <c r="BQ79" s="7"/>
      <c r="BR79" s="8"/>
      <c r="BS79" s="9"/>
      <c r="BT79" s="14"/>
    </row>
    <row r="80" spans="1:72" s="6" customFormat="1" ht="198.75" customHeight="1" x14ac:dyDescent="0.25">
      <c r="A80" s="1"/>
      <c r="B80" s="2"/>
      <c r="C80" s="3"/>
      <c r="D80" s="3"/>
      <c r="E80" s="4"/>
      <c r="F80" s="2"/>
      <c r="G80" s="2"/>
      <c r="H80" s="2"/>
      <c r="I80" s="2"/>
      <c r="J80" s="2"/>
      <c r="K80" s="2"/>
      <c r="L80" s="4"/>
      <c r="M80" s="5"/>
      <c r="N80" s="12"/>
      <c r="O80" s="2"/>
      <c r="P80" s="12"/>
      <c r="Q80" s="12"/>
      <c r="R80" s="12"/>
      <c r="S80" s="12"/>
      <c r="T80" s="12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7"/>
      <c r="BK80" s="13"/>
      <c r="BL80" s="8"/>
      <c r="BM80" s="9"/>
      <c r="BN80" s="5"/>
      <c r="BO80" s="5"/>
      <c r="BP80" s="5"/>
      <c r="BQ80" s="7"/>
      <c r="BR80" s="8"/>
      <c r="BS80" s="9"/>
      <c r="BT80" s="14"/>
    </row>
    <row r="81" spans="1:72" s="6" customFormat="1" ht="146.25" customHeight="1" x14ac:dyDescent="0.25">
      <c r="A81" s="1"/>
      <c r="B81" s="2"/>
      <c r="C81" s="3"/>
      <c r="D81" s="3"/>
      <c r="E81" s="4"/>
      <c r="F81" s="2"/>
      <c r="G81" s="2"/>
      <c r="H81" s="2"/>
      <c r="I81" s="2"/>
      <c r="J81" s="2"/>
      <c r="K81" s="2"/>
      <c r="L81" s="4"/>
      <c r="M81" s="5"/>
      <c r="N81" s="12"/>
      <c r="O81" s="2"/>
      <c r="P81" s="12"/>
      <c r="Q81" s="12"/>
      <c r="R81" s="12"/>
      <c r="S81" s="12"/>
      <c r="T81" s="12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7"/>
      <c r="BK81" s="13"/>
      <c r="BL81" s="8"/>
      <c r="BM81" s="9"/>
      <c r="BN81" s="5"/>
      <c r="BO81" s="5"/>
      <c r="BP81" s="5"/>
      <c r="BQ81" s="7"/>
      <c r="BR81" s="8"/>
      <c r="BS81" s="9"/>
      <c r="BT81" s="14"/>
    </row>
    <row r="82" spans="1:72" s="6" customFormat="1" ht="227.25" customHeight="1" x14ac:dyDescent="0.25">
      <c r="A82" s="1"/>
      <c r="B82" s="2"/>
      <c r="C82" s="3"/>
      <c r="D82" s="3"/>
      <c r="E82" s="4"/>
      <c r="F82" s="2"/>
      <c r="G82" s="2"/>
      <c r="H82" s="2"/>
      <c r="I82" s="2"/>
      <c r="J82" s="2"/>
      <c r="K82" s="2"/>
      <c r="L82" s="4"/>
      <c r="M82" s="5"/>
      <c r="N82" s="12"/>
      <c r="O82" s="2"/>
      <c r="P82" s="12"/>
      <c r="Q82" s="12"/>
      <c r="R82" s="12"/>
      <c r="S82" s="12"/>
      <c r="T82" s="12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7"/>
      <c r="BK82" s="13"/>
      <c r="BL82" s="8"/>
      <c r="BM82" s="9"/>
      <c r="BN82" s="5"/>
      <c r="BO82" s="5"/>
      <c r="BP82" s="5"/>
      <c r="BQ82" s="7"/>
      <c r="BR82" s="8"/>
      <c r="BS82" s="9"/>
      <c r="BT82" s="14"/>
    </row>
    <row r="83" spans="1:72" s="6" customFormat="1" ht="154.5" customHeight="1" x14ac:dyDescent="0.25">
      <c r="A83" s="1"/>
      <c r="B83" s="2"/>
      <c r="C83" s="3"/>
      <c r="D83" s="3"/>
      <c r="E83" s="4"/>
      <c r="F83" s="2"/>
      <c r="G83" s="2"/>
      <c r="H83" s="2"/>
      <c r="I83" s="2"/>
      <c r="J83" s="2"/>
      <c r="K83" s="2"/>
      <c r="L83" s="4"/>
      <c r="M83" s="5"/>
      <c r="N83" s="12"/>
      <c r="O83" s="12"/>
      <c r="P83" s="12"/>
      <c r="Q83" s="12"/>
      <c r="R83" s="12"/>
      <c r="S83" s="12"/>
      <c r="T83" s="12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7"/>
      <c r="BK83" s="13"/>
      <c r="BL83" s="8"/>
      <c r="BM83" s="9"/>
      <c r="BN83" s="5"/>
      <c r="BO83" s="5"/>
      <c r="BP83" s="5"/>
      <c r="BQ83" s="7"/>
      <c r="BR83" s="8"/>
      <c r="BS83" s="9"/>
      <c r="BT83" s="14"/>
    </row>
    <row r="84" spans="1:72" s="6" customFormat="1" ht="154.5" customHeight="1" x14ac:dyDescent="0.25">
      <c r="A84" s="1"/>
      <c r="B84" s="2"/>
      <c r="C84" s="3"/>
      <c r="D84" s="3"/>
      <c r="E84" s="4"/>
      <c r="F84" s="2"/>
      <c r="G84" s="2"/>
      <c r="H84" s="2"/>
      <c r="I84" s="2"/>
      <c r="J84" s="2"/>
      <c r="K84" s="2"/>
      <c r="L84" s="4"/>
      <c r="M84" s="5"/>
      <c r="N84" s="12"/>
      <c r="O84" s="2"/>
      <c r="P84" s="12"/>
      <c r="Q84" s="12"/>
      <c r="R84" s="12"/>
      <c r="S84" s="12"/>
      <c r="T84" s="12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7"/>
      <c r="BK84" s="13"/>
      <c r="BL84" s="8"/>
      <c r="BM84" s="9"/>
      <c r="BN84" s="15"/>
      <c r="BO84" s="15"/>
      <c r="BP84" s="15"/>
      <c r="BQ84" s="16"/>
      <c r="BR84" s="10"/>
      <c r="BS84" s="15"/>
      <c r="BT84" s="14"/>
    </row>
    <row r="85" spans="1:72" s="6" customFormat="1" ht="182.25" customHeight="1" x14ac:dyDescent="0.25">
      <c r="A85" s="1"/>
      <c r="B85" s="2"/>
      <c r="C85" s="3"/>
      <c r="D85" s="3"/>
      <c r="E85" s="4"/>
      <c r="F85" s="2"/>
      <c r="G85" s="2"/>
      <c r="H85" s="2"/>
      <c r="I85" s="2"/>
      <c r="J85" s="2"/>
      <c r="K85" s="2"/>
      <c r="L85" s="4"/>
      <c r="M85" s="5"/>
      <c r="N85" s="7"/>
      <c r="O85" s="7"/>
      <c r="P85" s="7"/>
      <c r="Q85" s="7"/>
      <c r="R85" s="7"/>
      <c r="S85" s="7"/>
      <c r="T85" s="7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7"/>
      <c r="BJ85" s="5"/>
      <c r="BK85" s="7"/>
      <c r="BL85" s="8"/>
      <c r="BM85" s="9"/>
      <c r="BN85" s="15"/>
      <c r="BO85" s="15"/>
      <c r="BP85" s="15"/>
      <c r="BQ85" s="16"/>
      <c r="BR85" s="10"/>
      <c r="BS85" s="15"/>
      <c r="BT85" s="14"/>
    </row>
    <row r="86" spans="1:72" s="6" customFormat="1" ht="182.25" customHeight="1" x14ac:dyDescent="0.25">
      <c r="A86" s="1"/>
      <c r="B86" s="2"/>
      <c r="C86" s="3"/>
      <c r="D86" s="3"/>
      <c r="E86" s="4"/>
      <c r="F86" s="2"/>
      <c r="G86" s="2"/>
      <c r="H86" s="2"/>
      <c r="I86" s="2"/>
      <c r="J86" s="2"/>
      <c r="K86" s="2"/>
      <c r="L86" s="4"/>
      <c r="M86" s="5"/>
      <c r="N86" s="7"/>
      <c r="O86" s="7"/>
      <c r="P86" s="7"/>
      <c r="Q86" s="7"/>
      <c r="R86" s="7"/>
      <c r="S86" s="7"/>
      <c r="T86" s="12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7"/>
      <c r="BL86" s="8"/>
      <c r="BM86" s="9"/>
      <c r="BN86" s="15"/>
      <c r="BO86" s="15"/>
      <c r="BP86" s="15"/>
      <c r="BQ86" s="16"/>
      <c r="BR86" s="10"/>
      <c r="BS86" s="15"/>
      <c r="BT86" s="14"/>
    </row>
    <row r="87" spans="1:72" s="6" customFormat="1" ht="312" customHeight="1" x14ac:dyDescent="0.25">
      <c r="A87" s="1"/>
      <c r="B87" s="2"/>
      <c r="C87" s="3"/>
      <c r="D87" s="3"/>
      <c r="E87" s="4"/>
      <c r="F87" s="2"/>
      <c r="G87" s="2"/>
      <c r="H87" s="2"/>
      <c r="I87" s="2"/>
      <c r="J87" s="2"/>
      <c r="K87" s="2"/>
      <c r="L87" s="4"/>
      <c r="M87" s="5"/>
      <c r="N87" s="12"/>
      <c r="O87" s="12"/>
      <c r="P87" s="12"/>
      <c r="Q87" s="12"/>
      <c r="R87" s="12"/>
      <c r="S87" s="12"/>
      <c r="T87" s="12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37"/>
      <c r="BB87" s="5"/>
      <c r="BC87" s="5"/>
      <c r="BD87" s="7"/>
      <c r="BE87" s="5"/>
      <c r="BF87" s="5"/>
      <c r="BG87" s="5"/>
      <c r="BH87" s="5"/>
      <c r="BI87" s="7"/>
      <c r="BJ87" s="5"/>
      <c r="BK87" s="13"/>
      <c r="BL87" s="8"/>
      <c r="BM87" s="9"/>
      <c r="BN87" s="10"/>
    </row>
    <row r="88" spans="1:72" s="6" customFormat="1" ht="174.75" customHeight="1" x14ac:dyDescent="0.25">
      <c r="A88" s="1"/>
      <c r="B88" s="2"/>
      <c r="C88" s="3"/>
      <c r="D88" s="3"/>
      <c r="E88" s="4"/>
      <c r="F88" s="2"/>
      <c r="G88" s="2"/>
      <c r="H88" s="2"/>
      <c r="I88" s="2"/>
      <c r="J88" s="2"/>
      <c r="K88" s="2"/>
      <c r="L88" s="4"/>
      <c r="M88" s="5"/>
      <c r="N88" s="12"/>
      <c r="O88" s="2"/>
      <c r="P88" s="12"/>
      <c r="Q88" s="12"/>
      <c r="R88" s="12"/>
      <c r="S88" s="12"/>
      <c r="T88" s="12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7"/>
      <c r="BE88" s="5"/>
      <c r="BF88" s="5"/>
      <c r="BG88" s="5"/>
      <c r="BH88" s="5"/>
      <c r="BI88" s="7"/>
      <c r="BJ88" s="5"/>
      <c r="BK88" s="13"/>
      <c r="BL88" s="8"/>
      <c r="BM88" s="9"/>
      <c r="BN88" s="10"/>
    </row>
    <row r="89" spans="1:72" s="6" customFormat="1" ht="167.25" customHeight="1" x14ac:dyDescent="0.25">
      <c r="A89" s="1"/>
      <c r="B89" s="2"/>
      <c r="C89" s="3"/>
      <c r="D89" s="3"/>
      <c r="E89" s="4"/>
      <c r="F89" s="2"/>
      <c r="G89" s="2"/>
      <c r="H89" s="2"/>
      <c r="I89" s="2"/>
      <c r="J89" s="2"/>
      <c r="K89" s="2"/>
      <c r="L89" s="4"/>
      <c r="M89" s="5"/>
      <c r="N89" s="7"/>
      <c r="O89" s="7"/>
      <c r="P89" s="7"/>
      <c r="Q89" s="7"/>
      <c r="R89" s="7"/>
      <c r="S89" s="7"/>
      <c r="T89" s="7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37"/>
      <c r="BB89" s="5"/>
      <c r="BC89" s="5"/>
      <c r="BD89" s="7"/>
      <c r="BE89" s="5"/>
      <c r="BF89" s="5"/>
      <c r="BG89" s="5"/>
      <c r="BH89" s="5"/>
      <c r="BI89" s="7"/>
      <c r="BJ89" s="5"/>
      <c r="BK89" s="13"/>
      <c r="BL89" s="8"/>
      <c r="BM89" s="9"/>
      <c r="BN89" s="10"/>
    </row>
    <row r="90" spans="1:72" s="6" customFormat="1" ht="167.25" customHeight="1" x14ac:dyDescent="0.25">
      <c r="A90" s="1"/>
      <c r="B90" s="2"/>
      <c r="C90" s="3"/>
      <c r="D90" s="3"/>
      <c r="E90" s="4"/>
      <c r="F90" s="2"/>
      <c r="G90" s="2"/>
      <c r="H90" s="2"/>
      <c r="I90" s="2"/>
      <c r="J90" s="2"/>
      <c r="K90" s="2"/>
      <c r="L90" s="4"/>
      <c r="M90" s="5"/>
      <c r="N90" s="7"/>
      <c r="O90" s="7"/>
      <c r="P90" s="7"/>
      <c r="Q90" s="7"/>
      <c r="R90" s="7"/>
      <c r="S90" s="7"/>
      <c r="T90" s="7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7"/>
      <c r="BE90" s="5"/>
      <c r="BF90" s="5"/>
      <c r="BG90" s="5"/>
      <c r="BH90" s="5"/>
      <c r="BI90" s="7"/>
      <c r="BJ90" s="5"/>
      <c r="BK90" s="13"/>
      <c r="BL90" s="8"/>
      <c r="BM90" s="9"/>
      <c r="BN90" s="10"/>
    </row>
    <row r="91" spans="1:72" s="6" customFormat="1" ht="167.25" customHeight="1" x14ac:dyDescent="0.25">
      <c r="A91" s="1"/>
      <c r="B91" s="2"/>
      <c r="C91" s="3"/>
      <c r="D91" s="3"/>
      <c r="E91" s="4"/>
      <c r="F91" s="2"/>
      <c r="G91" s="2"/>
      <c r="H91" s="2"/>
      <c r="I91" s="2"/>
      <c r="J91" s="2"/>
      <c r="K91" s="2"/>
      <c r="L91" s="4"/>
      <c r="M91" s="5"/>
      <c r="N91" s="7"/>
      <c r="O91" s="7"/>
      <c r="P91" s="12"/>
      <c r="Q91" s="12"/>
      <c r="R91" s="12"/>
      <c r="S91" s="12"/>
      <c r="T91" s="12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7"/>
      <c r="BE91" s="5"/>
      <c r="BF91" s="5"/>
      <c r="BG91" s="5"/>
      <c r="BH91" s="5"/>
      <c r="BI91" s="7"/>
      <c r="BJ91" s="5"/>
      <c r="BK91" s="13"/>
      <c r="BL91" s="8"/>
      <c r="BM91" s="9"/>
      <c r="BN91" s="10"/>
    </row>
    <row r="92" spans="1:72" s="6" customFormat="1" ht="372" customHeight="1" x14ac:dyDescent="0.25">
      <c r="A92" s="1"/>
      <c r="B92" s="2"/>
      <c r="C92" s="3"/>
      <c r="D92" s="3"/>
      <c r="E92" s="4"/>
      <c r="F92" s="2"/>
      <c r="G92" s="2"/>
      <c r="H92" s="2"/>
      <c r="I92" s="2"/>
      <c r="J92" s="2"/>
      <c r="K92" s="2"/>
      <c r="L92" s="4"/>
      <c r="M92" s="5"/>
      <c r="N92" s="2"/>
      <c r="O92" s="2"/>
      <c r="P92" s="2"/>
      <c r="Q92" s="2"/>
      <c r="R92" s="2"/>
      <c r="S92" s="2"/>
      <c r="T92" s="2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8"/>
      <c r="BM92" s="5"/>
      <c r="BN92" s="5"/>
      <c r="BO92" s="5"/>
      <c r="BP92" s="5"/>
    </row>
    <row r="93" spans="1:72" s="6" customFormat="1" ht="257.25" customHeight="1" x14ac:dyDescent="0.25">
      <c r="A93" s="1"/>
      <c r="B93" s="2"/>
      <c r="C93" s="3"/>
      <c r="D93" s="3"/>
      <c r="E93" s="4"/>
      <c r="F93" s="2"/>
      <c r="G93" s="2"/>
      <c r="H93" s="2"/>
      <c r="I93" s="2"/>
      <c r="J93" s="2"/>
      <c r="K93" s="2"/>
      <c r="L93" s="4"/>
      <c r="M93" s="5"/>
      <c r="N93" s="2"/>
      <c r="O93" s="2"/>
      <c r="P93" s="11"/>
      <c r="Q93" s="11"/>
      <c r="R93" s="11"/>
      <c r="S93" s="11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8"/>
      <c r="BM93" s="5"/>
      <c r="BN93" s="5"/>
      <c r="BO93" s="5"/>
      <c r="BP93" s="5"/>
    </row>
    <row r="94" spans="1:72" s="6" customFormat="1" ht="254.25" customHeight="1" x14ac:dyDescent="0.25">
      <c r="A94" s="1"/>
      <c r="B94" s="2"/>
      <c r="C94" s="3"/>
      <c r="D94" s="3"/>
      <c r="E94" s="4"/>
      <c r="F94" s="2"/>
      <c r="G94" s="2"/>
      <c r="H94" s="2"/>
      <c r="I94" s="2"/>
      <c r="J94" s="2"/>
      <c r="K94" s="2"/>
      <c r="L94" s="4"/>
      <c r="M94" s="5"/>
      <c r="N94" s="2"/>
      <c r="O94" s="2"/>
      <c r="P94" s="11"/>
      <c r="Q94" s="11"/>
      <c r="R94" s="11"/>
      <c r="S94" s="11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8"/>
      <c r="BM94" s="5"/>
      <c r="BN94" s="5"/>
      <c r="BO94" s="5"/>
      <c r="BP94" s="5"/>
    </row>
    <row r="95" spans="1:72" s="6" customFormat="1" ht="319.5" customHeight="1" x14ac:dyDescent="0.25">
      <c r="A95" s="1"/>
      <c r="B95" s="2"/>
      <c r="C95" s="3"/>
      <c r="D95" s="3"/>
      <c r="E95" s="4"/>
      <c r="F95" s="2"/>
      <c r="G95" s="2"/>
      <c r="H95" s="2"/>
      <c r="I95" s="2"/>
      <c r="J95" s="2"/>
      <c r="K95" s="2"/>
      <c r="L95" s="4"/>
      <c r="M95" s="5"/>
      <c r="N95" s="7"/>
      <c r="O95" s="7"/>
      <c r="P95" s="7"/>
      <c r="Q95" s="7"/>
      <c r="R95" s="7"/>
      <c r="S95" s="7"/>
      <c r="T95" s="12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8"/>
      <c r="BM95" s="5"/>
      <c r="BN95" s="5"/>
      <c r="BO95" s="5"/>
      <c r="BP95" s="5"/>
    </row>
    <row r="96" spans="1:72" s="6" customFormat="1" ht="409.6" customHeight="1" x14ac:dyDescent="0.25">
      <c r="A96" s="1"/>
      <c r="B96" s="2"/>
      <c r="C96" s="3"/>
      <c r="D96" s="3"/>
      <c r="E96" s="4"/>
      <c r="F96" s="2"/>
      <c r="G96" s="2"/>
      <c r="H96" s="2"/>
      <c r="I96" s="2"/>
      <c r="J96" s="2"/>
      <c r="K96" s="2"/>
      <c r="L96" s="2"/>
      <c r="M96" s="2"/>
      <c r="N96" s="12"/>
      <c r="O96" s="2"/>
      <c r="P96" s="12"/>
      <c r="Q96" s="12"/>
      <c r="R96" s="12"/>
      <c r="S96" s="12"/>
      <c r="T96" s="12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8"/>
      <c r="BM96" s="5"/>
      <c r="BN96" s="5"/>
      <c r="BO96" s="5"/>
      <c r="BP96" s="5"/>
    </row>
    <row r="97" spans="1:70" s="6" customFormat="1" ht="141.75" customHeight="1" x14ac:dyDescent="0.25">
      <c r="A97" s="1"/>
      <c r="B97" s="2"/>
      <c r="C97" s="3"/>
      <c r="D97" s="3"/>
      <c r="E97" s="4"/>
      <c r="F97" s="2"/>
      <c r="G97" s="2"/>
      <c r="H97" s="2"/>
      <c r="I97" s="2"/>
      <c r="J97" s="2"/>
      <c r="K97" s="2"/>
      <c r="L97" s="4"/>
      <c r="M97" s="5"/>
      <c r="N97" s="7"/>
      <c r="O97" s="7"/>
      <c r="P97" s="7"/>
      <c r="Q97" s="7"/>
      <c r="R97" s="7"/>
      <c r="S97" s="7"/>
      <c r="T97" s="12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8"/>
      <c r="BM97" s="5"/>
      <c r="BN97" s="5"/>
      <c r="BO97" s="5"/>
      <c r="BP97" s="5"/>
    </row>
    <row r="98" spans="1:70" s="6" customFormat="1" ht="141.75" customHeight="1" x14ac:dyDescent="0.25">
      <c r="A98" s="1"/>
      <c r="B98" s="2"/>
      <c r="C98" s="3"/>
      <c r="D98" s="3"/>
      <c r="E98" s="4"/>
      <c r="F98" s="2"/>
      <c r="G98" s="2"/>
      <c r="H98" s="2"/>
      <c r="I98" s="2"/>
      <c r="J98" s="2"/>
      <c r="K98" s="2"/>
      <c r="L98" s="4"/>
      <c r="M98" s="2"/>
      <c r="N98" s="7"/>
      <c r="O98" s="7"/>
      <c r="P98" s="7"/>
      <c r="Q98" s="7"/>
      <c r="R98" s="7"/>
      <c r="S98" s="7"/>
      <c r="T98" s="7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8"/>
      <c r="BM98" s="5"/>
      <c r="BN98" s="5"/>
      <c r="BO98" s="5"/>
      <c r="BP98" s="5"/>
    </row>
    <row r="99" spans="1:70" s="6" customFormat="1" ht="292.5" customHeight="1" x14ac:dyDescent="0.25">
      <c r="A99" s="1"/>
      <c r="B99" s="2"/>
      <c r="C99" s="3"/>
      <c r="D99" s="3"/>
      <c r="E99" s="4"/>
      <c r="F99" s="2"/>
      <c r="G99" s="2"/>
      <c r="H99" s="2"/>
      <c r="I99" s="2"/>
      <c r="J99" s="2"/>
      <c r="K99" s="2"/>
      <c r="L99" s="4"/>
      <c r="M99" s="5"/>
      <c r="N99" s="11"/>
      <c r="O99" s="2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8"/>
      <c r="BM99" s="5"/>
      <c r="BN99" s="5"/>
      <c r="BO99" s="5"/>
      <c r="BP99" s="8"/>
      <c r="BQ99" s="9"/>
      <c r="BR99" s="10"/>
    </row>
    <row r="100" spans="1:70" s="6" customFormat="1" ht="177" customHeight="1" x14ac:dyDescent="0.25">
      <c r="A100" s="1"/>
      <c r="B100" s="2"/>
      <c r="C100" s="3"/>
      <c r="D100" s="3"/>
      <c r="E100" s="4"/>
      <c r="F100" s="2"/>
      <c r="G100" s="2"/>
      <c r="H100" s="2"/>
      <c r="I100" s="2"/>
      <c r="J100" s="2"/>
      <c r="K100" s="2"/>
      <c r="L100" s="4"/>
      <c r="M100" s="5"/>
      <c r="N100" s="2"/>
      <c r="O100" s="2"/>
      <c r="P100" s="11"/>
      <c r="Q100" s="11"/>
      <c r="R100" s="11"/>
      <c r="S100" s="11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8"/>
      <c r="BQ100" s="9"/>
      <c r="BR100" s="10"/>
    </row>
  </sheetData>
  <autoFilter ref="A2:BM73"/>
  <mergeCells count="13">
    <mergeCell ref="A57:J57"/>
    <mergeCell ref="BK69:BK72"/>
    <mergeCell ref="M69:M72"/>
    <mergeCell ref="N69:N72"/>
    <mergeCell ref="O69:O72"/>
    <mergeCell ref="P69:P72"/>
    <mergeCell ref="Q69:Q72"/>
    <mergeCell ref="R69:R72"/>
    <mergeCell ref="S69:S72"/>
    <mergeCell ref="T69:T72"/>
    <mergeCell ref="BA69:BA72"/>
    <mergeCell ref="BC69:BC72"/>
    <mergeCell ref="BB69:BB72"/>
  </mergeCells>
  <pageMargins left="0" right="0" top="0" bottom="0" header="0" footer="0"/>
  <pageSetup paperSize="9" scale="1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2"/>
  <sheetViews>
    <sheetView workbookViewId="0">
      <selection activeCell="D32" sqref="D32"/>
    </sheetView>
  </sheetViews>
  <sheetFormatPr defaultRowHeight="15" x14ac:dyDescent="0.25"/>
  <cols>
    <col min="2" max="2" width="16.7109375" customWidth="1"/>
    <col min="3" max="3" width="11.85546875" style="136" customWidth="1"/>
    <col min="4" max="4" width="48" customWidth="1"/>
    <col min="5" max="5" width="14.140625" customWidth="1"/>
    <col min="6" max="6" width="17.85546875" customWidth="1"/>
    <col min="7" max="7" width="18.28515625" customWidth="1"/>
    <col min="8" max="8" width="14.85546875" customWidth="1"/>
  </cols>
  <sheetData>
    <row r="1" spans="2:15" x14ac:dyDescent="0.25">
      <c r="H1" s="137">
        <f>SUBTOTAL(9,H4:H43)</f>
        <v>7.9900000000000011</v>
      </c>
      <c r="I1" s="137">
        <f t="shared" ref="I1:O1" si="0">SUBTOTAL(9,I4:I43)</f>
        <v>370.89000000000004</v>
      </c>
      <c r="J1" s="137">
        <f t="shared" si="0"/>
        <v>3901.8299999999995</v>
      </c>
      <c r="K1" s="137">
        <f t="shared" si="0"/>
        <v>0</v>
      </c>
      <c r="L1" s="137">
        <f t="shared" si="0"/>
        <v>196.26999999999998</v>
      </c>
      <c r="M1" s="137">
        <f t="shared" si="0"/>
        <v>267.88000000000005</v>
      </c>
      <c r="N1" s="137">
        <f t="shared" si="0"/>
        <v>4736.8410000000013</v>
      </c>
      <c r="O1" s="137">
        <f t="shared" si="0"/>
        <v>0</v>
      </c>
    </row>
    <row r="2" spans="2:15" x14ac:dyDescent="0.25">
      <c r="B2" t="s">
        <v>238</v>
      </c>
    </row>
    <row r="3" spans="2:15" x14ac:dyDescent="0.25">
      <c r="B3" t="s">
        <v>239</v>
      </c>
      <c r="C3" s="136" t="s">
        <v>240</v>
      </c>
      <c r="D3" t="s">
        <v>241</v>
      </c>
      <c r="E3" t="s">
        <v>242</v>
      </c>
      <c r="F3" t="s">
        <v>243</v>
      </c>
      <c r="G3" t="s">
        <v>244</v>
      </c>
      <c r="H3" t="s">
        <v>33</v>
      </c>
      <c r="I3" t="s">
        <v>35</v>
      </c>
      <c r="J3" t="s">
        <v>36</v>
      </c>
      <c r="K3" t="s">
        <v>245</v>
      </c>
      <c r="L3" t="s">
        <v>246</v>
      </c>
      <c r="M3" t="s">
        <v>247</v>
      </c>
      <c r="N3" t="s">
        <v>248</v>
      </c>
    </row>
    <row r="4" spans="2:15" x14ac:dyDescent="0.25">
      <c r="B4" s="135">
        <v>42735</v>
      </c>
      <c r="C4" s="136" t="s">
        <v>249</v>
      </c>
      <c r="D4" t="s">
        <v>16</v>
      </c>
      <c r="E4">
        <v>41112468</v>
      </c>
      <c r="F4" t="s">
        <v>250</v>
      </c>
      <c r="G4" t="s">
        <v>251</v>
      </c>
      <c r="H4">
        <v>0.28999999999999998</v>
      </c>
      <c r="I4">
        <v>29.53</v>
      </c>
      <c r="J4">
        <v>317.49</v>
      </c>
      <c r="K4">
        <v>0</v>
      </c>
      <c r="L4">
        <v>0</v>
      </c>
      <c r="M4">
        <v>22.15</v>
      </c>
      <c r="N4">
        <v>369.166</v>
      </c>
    </row>
    <row r="5" spans="2:15" x14ac:dyDescent="0.25">
      <c r="B5" s="135">
        <v>42735</v>
      </c>
      <c r="C5" s="136">
        <v>2557</v>
      </c>
      <c r="D5" t="s">
        <v>252</v>
      </c>
      <c r="E5">
        <v>41112468</v>
      </c>
      <c r="F5" t="s">
        <v>250</v>
      </c>
      <c r="G5" t="s">
        <v>253</v>
      </c>
      <c r="H5">
        <v>1</v>
      </c>
      <c r="I5">
        <v>0.12</v>
      </c>
      <c r="J5">
        <v>1.4</v>
      </c>
      <c r="K5">
        <v>0</v>
      </c>
      <c r="L5">
        <v>0</v>
      </c>
      <c r="M5">
        <v>0</v>
      </c>
      <c r="N5">
        <v>1.52</v>
      </c>
    </row>
    <row r="6" spans="2:15" x14ac:dyDescent="0.25">
      <c r="B6" s="135">
        <v>42735</v>
      </c>
      <c r="C6" s="136">
        <v>2558</v>
      </c>
      <c r="D6" t="s">
        <v>15</v>
      </c>
      <c r="E6">
        <v>41114159</v>
      </c>
      <c r="F6" t="s">
        <v>254</v>
      </c>
      <c r="G6" t="s">
        <v>253</v>
      </c>
      <c r="H6">
        <v>0.04</v>
      </c>
      <c r="I6">
        <v>5.89</v>
      </c>
      <c r="J6">
        <v>36.08</v>
      </c>
      <c r="K6">
        <v>0</v>
      </c>
      <c r="L6">
        <v>101.83</v>
      </c>
      <c r="M6">
        <v>2.3199999999999998</v>
      </c>
      <c r="N6">
        <v>146.12</v>
      </c>
    </row>
    <row r="7" spans="2:15" x14ac:dyDescent="0.25">
      <c r="B7" s="135">
        <v>42735</v>
      </c>
      <c r="C7" s="136" t="s">
        <v>249</v>
      </c>
      <c r="D7" t="s">
        <v>16</v>
      </c>
      <c r="E7">
        <v>41113576</v>
      </c>
      <c r="F7" t="s">
        <v>250</v>
      </c>
      <c r="G7" t="s">
        <v>251</v>
      </c>
      <c r="H7">
        <v>0.08</v>
      </c>
      <c r="I7">
        <v>8.15</v>
      </c>
      <c r="J7">
        <v>87.58</v>
      </c>
      <c r="K7">
        <v>0</v>
      </c>
      <c r="L7">
        <v>0</v>
      </c>
      <c r="M7">
        <v>6.11</v>
      </c>
      <c r="N7">
        <v>101.839</v>
      </c>
    </row>
    <row r="8" spans="2:15" x14ac:dyDescent="0.25">
      <c r="B8" s="135">
        <v>42735</v>
      </c>
      <c r="C8" s="136" t="s">
        <v>255</v>
      </c>
      <c r="D8" t="s">
        <v>7</v>
      </c>
      <c r="E8">
        <v>41104420</v>
      </c>
      <c r="F8" t="s">
        <v>256</v>
      </c>
      <c r="G8" t="s">
        <v>251</v>
      </c>
      <c r="H8">
        <v>0.03</v>
      </c>
      <c r="I8">
        <v>4.34</v>
      </c>
      <c r="J8">
        <v>47.2</v>
      </c>
      <c r="K8">
        <v>0</v>
      </c>
      <c r="L8">
        <v>0</v>
      </c>
      <c r="M8">
        <v>2.71</v>
      </c>
      <c r="N8">
        <v>54.252000000000002</v>
      </c>
    </row>
    <row r="9" spans="2:15" x14ac:dyDescent="0.25">
      <c r="B9" s="135">
        <v>42735</v>
      </c>
      <c r="C9" s="136">
        <v>2555</v>
      </c>
      <c r="D9" t="s">
        <v>9</v>
      </c>
      <c r="E9">
        <v>41104420</v>
      </c>
      <c r="F9" t="s">
        <v>256</v>
      </c>
      <c r="G9" t="s">
        <v>253</v>
      </c>
      <c r="H9">
        <v>1</v>
      </c>
      <c r="I9">
        <v>3.91</v>
      </c>
      <c r="J9">
        <v>12.09</v>
      </c>
      <c r="K9">
        <v>0</v>
      </c>
      <c r="L9">
        <v>43.87</v>
      </c>
      <c r="M9">
        <v>0.61</v>
      </c>
      <c r="N9">
        <v>60.48</v>
      </c>
    </row>
    <row r="10" spans="2:15" x14ac:dyDescent="0.25">
      <c r="B10" s="135">
        <v>42735</v>
      </c>
      <c r="C10" s="136" t="s">
        <v>249</v>
      </c>
      <c r="D10" t="s">
        <v>16</v>
      </c>
      <c r="E10">
        <v>41117432</v>
      </c>
      <c r="F10" t="s">
        <v>250</v>
      </c>
      <c r="G10" t="s">
        <v>251</v>
      </c>
      <c r="H10">
        <v>0.04</v>
      </c>
      <c r="I10">
        <v>4.07</v>
      </c>
      <c r="J10">
        <v>43.79</v>
      </c>
      <c r="K10">
        <v>0</v>
      </c>
      <c r="L10">
        <v>0</v>
      </c>
      <c r="M10">
        <v>3.06</v>
      </c>
      <c r="N10">
        <v>50.915999999999997</v>
      </c>
    </row>
    <row r="11" spans="2:15" x14ac:dyDescent="0.25">
      <c r="B11" s="135">
        <v>42735</v>
      </c>
      <c r="C11" s="136" t="s">
        <v>249</v>
      </c>
      <c r="D11" t="s">
        <v>16</v>
      </c>
      <c r="E11">
        <v>41118633</v>
      </c>
      <c r="F11" t="s">
        <v>250</v>
      </c>
      <c r="G11" t="s">
        <v>251</v>
      </c>
      <c r="H11">
        <v>0.06</v>
      </c>
      <c r="I11">
        <v>6.11</v>
      </c>
      <c r="J11">
        <v>65.69</v>
      </c>
      <c r="K11">
        <v>0</v>
      </c>
      <c r="L11">
        <v>0</v>
      </c>
      <c r="M11">
        <v>4.58</v>
      </c>
      <c r="N11">
        <v>76.38</v>
      </c>
    </row>
    <row r="12" spans="2:15" x14ac:dyDescent="0.25">
      <c r="B12" s="135">
        <v>42735</v>
      </c>
      <c r="C12" s="136">
        <v>2558</v>
      </c>
      <c r="D12" t="s">
        <v>15</v>
      </c>
      <c r="E12">
        <v>41118637</v>
      </c>
      <c r="F12" t="s">
        <v>254</v>
      </c>
      <c r="G12" t="s">
        <v>253</v>
      </c>
      <c r="H12">
        <v>1</v>
      </c>
      <c r="I12">
        <v>0.26</v>
      </c>
      <c r="J12">
        <v>1.1599999999999999</v>
      </c>
      <c r="K12">
        <v>0</v>
      </c>
      <c r="L12">
        <v>6.7</v>
      </c>
      <c r="M12">
        <v>0.08</v>
      </c>
      <c r="N12">
        <v>8.1999999999999993</v>
      </c>
    </row>
    <row r="13" spans="2:15" x14ac:dyDescent="0.25">
      <c r="B13" s="135">
        <v>42735</v>
      </c>
      <c r="C13" s="136" t="s">
        <v>249</v>
      </c>
      <c r="D13" t="s">
        <v>16</v>
      </c>
      <c r="E13">
        <v>41118637</v>
      </c>
      <c r="F13" t="s">
        <v>250</v>
      </c>
      <c r="G13" t="s">
        <v>251</v>
      </c>
      <c r="H13">
        <v>0.25</v>
      </c>
      <c r="I13">
        <v>25.46</v>
      </c>
      <c r="J13">
        <v>273.7</v>
      </c>
      <c r="K13">
        <v>0</v>
      </c>
      <c r="L13">
        <v>0</v>
      </c>
      <c r="M13">
        <v>19.100000000000001</v>
      </c>
      <c r="N13">
        <v>318.25</v>
      </c>
    </row>
    <row r="14" spans="2:15" x14ac:dyDescent="0.25">
      <c r="B14" s="135">
        <v>42735</v>
      </c>
      <c r="C14" s="136" t="s">
        <v>249</v>
      </c>
      <c r="D14" t="s">
        <v>16</v>
      </c>
      <c r="E14">
        <v>40930761</v>
      </c>
      <c r="F14" t="s">
        <v>250</v>
      </c>
      <c r="G14" t="s">
        <v>251</v>
      </c>
      <c r="H14">
        <v>0.03</v>
      </c>
      <c r="I14">
        <v>2.5499999999999998</v>
      </c>
      <c r="J14">
        <v>27.37</v>
      </c>
      <c r="K14">
        <v>0</v>
      </c>
      <c r="L14">
        <v>0</v>
      </c>
      <c r="M14">
        <v>1.91</v>
      </c>
      <c r="N14">
        <v>31.83</v>
      </c>
    </row>
    <row r="15" spans="2:15" x14ac:dyDescent="0.25">
      <c r="B15" s="135">
        <v>42735</v>
      </c>
      <c r="C15" s="136" t="s">
        <v>255</v>
      </c>
      <c r="D15" t="s">
        <v>6</v>
      </c>
      <c r="E15">
        <v>41073587</v>
      </c>
      <c r="F15" t="s">
        <v>256</v>
      </c>
      <c r="G15" t="s">
        <v>251</v>
      </c>
      <c r="H15">
        <v>0.01</v>
      </c>
      <c r="I15">
        <v>0.78</v>
      </c>
      <c r="J15">
        <v>8.5299999999999994</v>
      </c>
      <c r="K15">
        <v>0</v>
      </c>
      <c r="L15">
        <v>0</v>
      </c>
      <c r="M15">
        <v>0.49</v>
      </c>
      <c r="N15">
        <v>9.7959999999999994</v>
      </c>
    </row>
    <row r="16" spans="2:15" x14ac:dyDescent="0.25">
      <c r="B16" s="135">
        <v>42735</v>
      </c>
      <c r="C16" s="136">
        <v>2555</v>
      </c>
      <c r="D16" t="s">
        <v>156</v>
      </c>
      <c r="E16">
        <v>41073587</v>
      </c>
      <c r="F16" t="s">
        <v>256</v>
      </c>
      <c r="G16" t="s">
        <v>253</v>
      </c>
      <c r="H16">
        <v>1</v>
      </c>
      <c r="I16">
        <v>3.91</v>
      </c>
      <c r="J16">
        <v>12.09</v>
      </c>
      <c r="K16">
        <v>0</v>
      </c>
      <c r="L16">
        <v>43.87</v>
      </c>
      <c r="M16">
        <v>0.61</v>
      </c>
      <c r="N16">
        <v>60.48</v>
      </c>
    </row>
    <row r="17" spans="2:14" x14ac:dyDescent="0.25">
      <c r="B17" s="135">
        <v>42735</v>
      </c>
      <c r="C17" s="136" t="s">
        <v>249</v>
      </c>
      <c r="D17" t="s">
        <v>16</v>
      </c>
      <c r="E17">
        <v>41092977</v>
      </c>
      <c r="F17" t="s">
        <v>250</v>
      </c>
      <c r="G17" t="s">
        <v>251</v>
      </c>
      <c r="H17">
        <v>0.35</v>
      </c>
      <c r="I17">
        <v>35.64</v>
      </c>
      <c r="J17">
        <v>383.17</v>
      </c>
      <c r="K17">
        <v>0</v>
      </c>
      <c r="L17">
        <v>0</v>
      </c>
      <c r="M17">
        <v>26.73</v>
      </c>
      <c r="N17">
        <v>445.54599999999999</v>
      </c>
    </row>
    <row r="18" spans="2:14" x14ac:dyDescent="0.25">
      <c r="B18" s="135">
        <v>42735</v>
      </c>
      <c r="C18" s="136" t="s">
        <v>249</v>
      </c>
      <c r="D18" t="s">
        <v>16</v>
      </c>
      <c r="E18">
        <v>41100576</v>
      </c>
      <c r="F18" t="s">
        <v>250</v>
      </c>
      <c r="G18" t="s">
        <v>251</v>
      </c>
      <c r="H18">
        <v>0.04</v>
      </c>
      <c r="I18">
        <v>3.56</v>
      </c>
      <c r="J18">
        <v>38.32</v>
      </c>
      <c r="K18">
        <v>0</v>
      </c>
      <c r="L18">
        <v>0</v>
      </c>
      <c r="M18">
        <v>2.67</v>
      </c>
      <c r="N18">
        <v>44.55</v>
      </c>
    </row>
    <row r="19" spans="2:14" x14ac:dyDescent="0.25">
      <c r="B19" s="135">
        <v>42735</v>
      </c>
      <c r="C19" s="136" t="s">
        <v>249</v>
      </c>
      <c r="D19" t="s">
        <v>16</v>
      </c>
      <c r="E19">
        <v>41113911</v>
      </c>
      <c r="F19" t="s">
        <v>250</v>
      </c>
      <c r="G19" t="s">
        <v>251</v>
      </c>
      <c r="H19">
        <v>0.11</v>
      </c>
      <c r="I19">
        <v>11.2</v>
      </c>
      <c r="J19">
        <v>120.43</v>
      </c>
      <c r="K19">
        <v>0</v>
      </c>
      <c r="L19">
        <v>0</v>
      </c>
      <c r="M19">
        <v>8.4</v>
      </c>
      <c r="N19">
        <v>140.02799999999999</v>
      </c>
    </row>
    <row r="20" spans="2:14" x14ac:dyDescent="0.25">
      <c r="B20" s="135">
        <v>42735</v>
      </c>
      <c r="C20" s="136" t="s">
        <v>249</v>
      </c>
      <c r="D20" t="s">
        <v>16</v>
      </c>
      <c r="E20">
        <v>41115694</v>
      </c>
      <c r="F20" t="s">
        <v>250</v>
      </c>
      <c r="G20" t="s">
        <v>251</v>
      </c>
      <c r="H20">
        <v>0.08</v>
      </c>
      <c r="I20">
        <v>8.15</v>
      </c>
      <c r="J20">
        <v>87.58</v>
      </c>
      <c r="K20">
        <v>0</v>
      </c>
      <c r="L20">
        <v>0</v>
      </c>
      <c r="M20">
        <v>6.11</v>
      </c>
      <c r="N20">
        <v>101.842</v>
      </c>
    </row>
    <row r="21" spans="2:14" x14ac:dyDescent="0.25">
      <c r="B21" s="135">
        <v>42735</v>
      </c>
      <c r="C21" s="136" t="s">
        <v>249</v>
      </c>
      <c r="D21" t="s">
        <v>16</v>
      </c>
      <c r="E21">
        <v>41114726</v>
      </c>
      <c r="F21" t="s">
        <v>250</v>
      </c>
      <c r="G21" t="s">
        <v>251</v>
      </c>
      <c r="H21">
        <v>0.45</v>
      </c>
      <c r="I21">
        <v>45.83</v>
      </c>
      <c r="J21">
        <v>492.65</v>
      </c>
      <c r="K21">
        <v>0</v>
      </c>
      <c r="L21">
        <v>0</v>
      </c>
      <c r="M21">
        <v>34.369999999999997</v>
      </c>
      <c r="N21">
        <v>572.85199999999998</v>
      </c>
    </row>
    <row r="22" spans="2:14" x14ac:dyDescent="0.25">
      <c r="B22" s="135">
        <v>42735</v>
      </c>
      <c r="C22" s="136" t="s">
        <v>249</v>
      </c>
      <c r="D22" t="s">
        <v>16</v>
      </c>
      <c r="E22">
        <v>41117783</v>
      </c>
      <c r="F22" t="s">
        <v>250</v>
      </c>
      <c r="G22" t="s">
        <v>251</v>
      </c>
      <c r="H22">
        <v>0.19</v>
      </c>
      <c r="I22">
        <v>19.350000000000001</v>
      </c>
      <c r="J22">
        <v>208.01</v>
      </c>
      <c r="K22">
        <v>0</v>
      </c>
      <c r="L22">
        <v>0</v>
      </c>
      <c r="M22">
        <v>14.51</v>
      </c>
      <c r="N22">
        <v>241.87</v>
      </c>
    </row>
    <row r="23" spans="2:14" x14ac:dyDescent="0.25">
      <c r="B23" s="135">
        <v>42735</v>
      </c>
      <c r="C23" s="136" t="s">
        <v>249</v>
      </c>
      <c r="D23" t="s">
        <v>16</v>
      </c>
      <c r="E23">
        <v>41117577</v>
      </c>
      <c r="F23" t="s">
        <v>250</v>
      </c>
      <c r="G23" t="s">
        <v>251</v>
      </c>
      <c r="H23">
        <v>0.25</v>
      </c>
      <c r="I23">
        <v>25.46</v>
      </c>
      <c r="J23">
        <v>273.7</v>
      </c>
      <c r="K23">
        <v>0</v>
      </c>
      <c r="L23">
        <v>0</v>
      </c>
      <c r="M23">
        <v>19.100000000000001</v>
      </c>
      <c r="N23">
        <v>318.25</v>
      </c>
    </row>
    <row r="24" spans="2:14" x14ac:dyDescent="0.25">
      <c r="B24" s="135">
        <v>42735</v>
      </c>
      <c r="C24" s="136" t="s">
        <v>249</v>
      </c>
      <c r="D24" t="s">
        <v>16</v>
      </c>
      <c r="E24">
        <v>41117596</v>
      </c>
      <c r="F24" t="s">
        <v>250</v>
      </c>
      <c r="G24" t="s">
        <v>251</v>
      </c>
      <c r="H24">
        <v>0.08</v>
      </c>
      <c r="I24">
        <v>8.15</v>
      </c>
      <c r="J24">
        <v>87.58</v>
      </c>
      <c r="K24">
        <v>0</v>
      </c>
      <c r="L24">
        <v>0</v>
      </c>
      <c r="M24">
        <v>6.11</v>
      </c>
      <c r="N24">
        <v>101.842</v>
      </c>
    </row>
    <row r="25" spans="2:14" x14ac:dyDescent="0.25">
      <c r="B25" s="135">
        <v>42735</v>
      </c>
      <c r="C25" s="136" t="s">
        <v>249</v>
      </c>
      <c r="D25" t="s">
        <v>16</v>
      </c>
      <c r="E25">
        <v>41118545</v>
      </c>
      <c r="F25" t="s">
        <v>250</v>
      </c>
      <c r="G25" t="s">
        <v>251</v>
      </c>
      <c r="H25">
        <v>0.15</v>
      </c>
      <c r="I25">
        <v>15.28</v>
      </c>
      <c r="J25">
        <v>164.22</v>
      </c>
      <c r="K25">
        <v>0</v>
      </c>
      <c r="L25">
        <v>0</v>
      </c>
      <c r="M25">
        <v>11.46</v>
      </c>
      <c r="N25">
        <v>190.95400000000001</v>
      </c>
    </row>
    <row r="26" spans="2:14" x14ac:dyDescent="0.25">
      <c r="B26" s="135">
        <v>42735</v>
      </c>
      <c r="C26" s="136" t="s">
        <v>249</v>
      </c>
      <c r="D26" t="s">
        <v>16</v>
      </c>
      <c r="E26">
        <v>41118556</v>
      </c>
      <c r="F26" t="s">
        <v>250</v>
      </c>
      <c r="G26" t="s">
        <v>251</v>
      </c>
      <c r="H26">
        <v>0.13</v>
      </c>
      <c r="I26">
        <v>13.24</v>
      </c>
      <c r="J26">
        <v>142.32</v>
      </c>
      <c r="K26">
        <v>0</v>
      </c>
      <c r="L26">
        <v>0</v>
      </c>
      <c r="M26">
        <v>9.93</v>
      </c>
      <c r="N26">
        <v>165.49</v>
      </c>
    </row>
    <row r="27" spans="2:14" x14ac:dyDescent="0.25">
      <c r="B27" s="135">
        <v>42735</v>
      </c>
      <c r="C27" s="136">
        <v>2557</v>
      </c>
      <c r="D27" t="s">
        <v>139</v>
      </c>
      <c r="E27">
        <v>41096628</v>
      </c>
      <c r="F27" t="s">
        <v>250</v>
      </c>
      <c r="G27" t="s">
        <v>253</v>
      </c>
      <c r="H27">
        <v>0.5</v>
      </c>
      <c r="I27">
        <v>5.42</v>
      </c>
      <c r="J27">
        <v>61.02</v>
      </c>
      <c r="K27">
        <v>0</v>
      </c>
      <c r="L27">
        <v>0</v>
      </c>
      <c r="M27">
        <v>1.36</v>
      </c>
      <c r="N27">
        <v>67.796000000000006</v>
      </c>
    </row>
    <row r="28" spans="2:14" x14ac:dyDescent="0.25">
      <c r="B28" s="135">
        <v>42735</v>
      </c>
      <c r="C28" s="136" t="s">
        <v>249</v>
      </c>
      <c r="D28" t="s">
        <v>16</v>
      </c>
      <c r="E28">
        <v>41116041</v>
      </c>
      <c r="F28" t="s">
        <v>250</v>
      </c>
      <c r="G28" t="s">
        <v>251</v>
      </c>
      <c r="H28">
        <v>0.39</v>
      </c>
      <c r="I28">
        <v>39.72</v>
      </c>
      <c r="J28">
        <v>426.96</v>
      </c>
      <c r="K28">
        <v>0</v>
      </c>
      <c r="L28">
        <v>0</v>
      </c>
      <c r="M28">
        <v>29.79</v>
      </c>
      <c r="N28">
        <v>496.47199999999998</v>
      </c>
    </row>
    <row r="29" spans="2:14" x14ac:dyDescent="0.25">
      <c r="B29" s="135">
        <v>42735</v>
      </c>
      <c r="C29" s="136" t="s">
        <v>249</v>
      </c>
      <c r="D29" t="s">
        <v>16</v>
      </c>
      <c r="E29">
        <v>41110699</v>
      </c>
      <c r="F29" t="s">
        <v>250</v>
      </c>
      <c r="G29" t="s">
        <v>251</v>
      </c>
      <c r="H29">
        <v>0.11</v>
      </c>
      <c r="I29">
        <v>11.2</v>
      </c>
      <c r="J29">
        <v>120.43</v>
      </c>
      <c r="K29">
        <v>0</v>
      </c>
      <c r="L29">
        <v>0</v>
      </c>
      <c r="M29">
        <v>8.4</v>
      </c>
      <c r="N29">
        <v>140.02799999999999</v>
      </c>
    </row>
    <row r="30" spans="2:14" x14ac:dyDescent="0.25">
      <c r="B30" s="135">
        <v>42735</v>
      </c>
      <c r="C30" s="136" t="s">
        <v>249</v>
      </c>
      <c r="D30" t="s">
        <v>16</v>
      </c>
      <c r="E30">
        <v>41115368</v>
      </c>
      <c r="F30" t="s">
        <v>250</v>
      </c>
      <c r="G30" t="s">
        <v>251</v>
      </c>
      <c r="H30">
        <v>0.26</v>
      </c>
      <c r="I30">
        <v>26.48</v>
      </c>
      <c r="J30">
        <v>284.64</v>
      </c>
      <c r="K30">
        <v>0</v>
      </c>
      <c r="L30">
        <v>0</v>
      </c>
      <c r="M30">
        <v>19.86</v>
      </c>
      <c r="N30">
        <v>330.98200000000003</v>
      </c>
    </row>
    <row r="31" spans="2:14" x14ac:dyDescent="0.25">
      <c r="B31" s="135">
        <v>42735</v>
      </c>
      <c r="C31" s="136" t="s">
        <v>249</v>
      </c>
      <c r="D31" t="s">
        <v>16</v>
      </c>
      <c r="E31">
        <v>41113593</v>
      </c>
      <c r="F31" t="s">
        <v>250</v>
      </c>
      <c r="G31" t="s">
        <v>251</v>
      </c>
      <c r="H31">
        <v>0.03</v>
      </c>
      <c r="I31">
        <v>3.06</v>
      </c>
      <c r="J31">
        <v>32.840000000000003</v>
      </c>
      <c r="K31">
        <v>0</v>
      </c>
      <c r="L31">
        <v>0</v>
      </c>
      <c r="M31">
        <v>2.29</v>
      </c>
      <c r="N31">
        <v>38.194000000000003</v>
      </c>
    </row>
    <row r="32" spans="2:14" x14ac:dyDescent="0.25">
      <c r="B32" s="135">
        <v>42735</v>
      </c>
      <c r="C32" s="136" t="s">
        <v>249</v>
      </c>
      <c r="D32" t="s">
        <v>16</v>
      </c>
      <c r="E32">
        <v>41110684</v>
      </c>
      <c r="F32" t="s">
        <v>250</v>
      </c>
      <c r="G32" t="s">
        <v>251</v>
      </c>
      <c r="H32">
        <v>0.04</v>
      </c>
      <c r="I32">
        <v>4.07</v>
      </c>
      <c r="J32">
        <v>43.79</v>
      </c>
      <c r="K32">
        <v>0</v>
      </c>
      <c r="L32">
        <v>0</v>
      </c>
      <c r="M32">
        <v>3.06</v>
      </c>
      <c r="N32">
        <v>50.915999999999997</v>
      </c>
    </row>
  </sheetData>
  <autoFilter ref="B3:N3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58_лот_(8500004806)</vt:lpstr>
      <vt:lpstr>Лист1</vt:lpstr>
      <vt:lpstr>'58_лот_(8500004806)'!Заголовки_для_печати</vt:lpstr>
      <vt:lpstr>'58_лот_(8500004806)'!Область_печати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2015-08-05T07:27:51Z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Лот_№_56_физ объемы.xlsx</vt:lpwstr>
  </property>
</Properties>
</file>